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16605" windowHeight="9435"/>
  </bookViews>
  <sheets>
    <sheet name="ANNEXURE XII_TS" sheetId="1" r:id="rId1"/>
    <sheet name="ANNEXURE IX_SUPPLY" sheetId="2" r:id="rId2"/>
    <sheet name="ANNEXURE X_ERECTION" sheetId="3" r:id="rId3"/>
  </sheets>
  <calcPr calcId="12451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25" i="1"/>
  <c r="I25"/>
  <c r="M24"/>
  <c r="R25" s="1"/>
  <c r="T25" s="1"/>
  <c r="S23"/>
  <c r="R23"/>
  <c r="T23" s="1"/>
  <c r="P23"/>
  <c r="N23"/>
  <c r="I23"/>
  <c r="M22"/>
  <c r="O23" s="1"/>
  <c r="S21"/>
  <c r="R21"/>
  <c r="T21" s="1"/>
  <c r="P21"/>
  <c r="N21"/>
  <c r="I21"/>
  <c r="M20"/>
  <c r="O21" s="1"/>
  <c r="S19"/>
  <c r="R19"/>
  <c r="T19" s="1"/>
  <c r="P19"/>
  <c r="N19"/>
  <c r="I19"/>
  <c r="M18"/>
  <c r="O19" s="1"/>
  <c r="S17"/>
  <c r="R17"/>
  <c r="T17" s="1"/>
  <c r="P17"/>
  <c r="N17"/>
  <c r="I17"/>
  <c r="M16"/>
  <c r="O17" s="1"/>
  <c r="S15"/>
  <c r="R15"/>
  <c r="T15" s="1"/>
  <c r="P15"/>
  <c r="N15"/>
  <c r="I15"/>
  <c r="M14"/>
  <c r="O15" s="1"/>
  <c r="S13"/>
  <c r="R13"/>
  <c r="T13" s="1"/>
  <c r="P13"/>
  <c r="N13"/>
  <c r="I13"/>
  <c r="M12"/>
  <c r="O13" s="1"/>
  <c r="S11"/>
  <c r="R11"/>
  <c r="T11" s="1"/>
  <c r="P11"/>
  <c r="N11"/>
  <c r="I11"/>
  <c r="M10"/>
  <c r="O11" s="1"/>
  <c r="S9"/>
  <c r="R9"/>
  <c r="T9" s="1"/>
  <c r="P9"/>
  <c r="N9"/>
  <c r="I9"/>
  <c r="J9" s="1"/>
  <c r="M8"/>
  <c r="O9" s="1"/>
  <c r="T7"/>
  <c r="S7"/>
  <c r="Q7"/>
  <c r="P7"/>
  <c r="N7"/>
  <c r="I115" i="3"/>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46"/>
  <c r="I45"/>
  <c r="I44"/>
  <c r="I43"/>
  <c r="I41"/>
  <c r="I40"/>
  <c r="I39"/>
  <c r="I38"/>
  <c r="I36"/>
  <c r="I35"/>
  <c r="I34"/>
  <c r="I33"/>
  <c r="I31"/>
  <c r="I30"/>
  <c r="I29"/>
  <c r="I28"/>
  <c r="I95" i="2"/>
  <c r="I94"/>
  <c r="I93"/>
  <c r="I92"/>
  <c r="I90"/>
  <c r="I89"/>
  <c r="I88"/>
  <c r="I87"/>
  <c r="I72"/>
  <c r="I71"/>
  <c r="I70"/>
  <c r="I69"/>
  <c r="I67"/>
  <c r="I66"/>
  <c r="I65"/>
  <c r="I64"/>
  <c r="I49"/>
  <c r="I48"/>
  <c r="I47"/>
  <c r="I46"/>
  <c r="I44"/>
  <c r="I43"/>
  <c r="I42"/>
  <c r="I41"/>
  <c r="I33"/>
  <c r="I32"/>
  <c r="I26"/>
  <c r="I25"/>
  <c r="I19"/>
  <c r="I18"/>
  <c r="I12"/>
  <c r="I11"/>
  <c r="Q9" i="1" l="1"/>
  <c r="J11"/>
  <c r="Q11"/>
  <c r="J13"/>
  <c r="Q13"/>
  <c r="J15"/>
  <c r="Q15"/>
  <c r="J17"/>
  <c r="Q17"/>
  <c r="J19"/>
  <c r="Q19"/>
  <c r="J21"/>
  <c r="Q21"/>
  <c r="J23"/>
  <c r="Q23"/>
  <c r="J25"/>
  <c r="O25"/>
  <c r="Q25" s="1"/>
</calcChain>
</file>

<file path=xl/sharedStrings.xml><?xml version="1.0" encoding="utf-8"?>
<sst xmlns="http://schemas.openxmlformats.org/spreadsheetml/2006/main" count="622" uniqueCount="301">
  <si>
    <t>AP           NO</t>
  </si>
  <si>
    <t>TOWER        NO</t>
  </si>
  <si>
    <t>TYPE           OF                 TOWER</t>
  </si>
  <si>
    <t>EXTENTION</t>
  </si>
  <si>
    <t>REMARKS</t>
  </si>
  <si>
    <t>ANGLE      OF             DEVIATION</t>
  </si>
  <si>
    <t>SPAN            IN (M)</t>
  </si>
  <si>
    <t>SEC. LENG.</t>
  </si>
  <si>
    <t>CUMLTV LENGTH</t>
  </si>
  <si>
    <t>R.L</t>
  </si>
  <si>
    <t>C.P.D.</t>
  </si>
  <si>
    <t>LEVEL       DIFF.</t>
  </si>
  <si>
    <t>Sum of Adj. Span</t>
  </si>
  <si>
    <t>WEIGHT SPAN IN (HOT)</t>
  </si>
  <si>
    <t>WEIGHT SPAN IN (COLD)</t>
  </si>
  <si>
    <t>TYPE OF FDN</t>
  </si>
  <si>
    <t>MAJOR  CROSSING        DETAIL</t>
  </si>
  <si>
    <t>VILLAGE NAME</t>
  </si>
  <si>
    <t>GPS READING (WGS 84)</t>
  </si>
  <si>
    <t>LEFT</t>
  </si>
  <si>
    <t>RIGHT</t>
  </si>
  <si>
    <t>TOTAL</t>
  </si>
  <si>
    <t>NORTHING</t>
  </si>
  <si>
    <t>EASTING</t>
  </si>
  <si>
    <t>1/0</t>
  </si>
  <si>
    <t>2/0</t>
  </si>
  <si>
    <t>3/0</t>
  </si>
  <si>
    <t>3/1</t>
  </si>
  <si>
    <t>4/0</t>
  </si>
  <si>
    <t>DB+6</t>
  </si>
  <si>
    <t>5/0</t>
  </si>
  <si>
    <t>6/0</t>
  </si>
  <si>
    <t>7/0</t>
  </si>
  <si>
    <t>BAY</t>
  </si>
  <si>
    <t>GANTRY</t>
  </si>
  <si>
    <t>Item No</t>
  </si>
  <si>
    <t>Description</t>
  </si>
  <si>
    <t>Measurement</t>
  </si>
  <si>
    <t>Nos. of towers</t>
  </si>
  <si>
    <t>Guranteed MT/CuM per tower</t>
  </si>
  <si>
    <t>Actual MT/CuM per tower</t>
  </si>
  <si>
    <t>Approved MT/CuM per tower</t>
  </si>
  <si>
    <t>Provisional
Quantity</t>
  </si>
  <si>
    <t>Unit</t>
  </si>
  <si>
    <r>
      <t>1.0</t>
    </r>
    <r>
      <rPr>
        <sz val="7"/>
        <color rgb="FF000000"/>
        <rFont val="Times New Roman"/>
        <family val="1"/>
      </rPr>
      <t xml:space="preserve">       </t>
    </r>
    <r>
      <rPr>
        <sz val="10"/>
        <color rgb="FF000000"/>
        <rFont val="Arial Narrow"/>
        <family val="2"/>
      </rPr>
      <t> </t>
    </r>
  </si>
  <si>
    <t>TOWER AND TOWER ACCESSORIES</t>
  </si>
  <si>
    <r>
      <t>1.1.</t>
    </r>
    <r>
      <rPr>
        <sz val="7"/>
        <color rgb="FF000000"/>
        <rFont val="Times New Roman"/>
        <family val="1"/>
      </rPr>
      <t xml:space="preserve">  </t>
    </r>
    <r>
      <rPr>
        <sz val="10"/>
        <color rgb="FF000000"/>
        <rFont val="Arial Narrow"/>
        <family val="2"/>
      </rPr>
      <t> </t>
    </r>
  </si>
  <si>
    <t>Tangent towers (A type)</t>
  </si>
  <si>
    <t>(a) Superstructures</t>
  </si>
  <si>
    <r>
      <t>(i) Galvanized steel works including hangers, gussets, strain plates etc. (No of Tower X MT</t>
    </r>
    <r>
      <rPr>
        <vertAlign val="superscript"/>
        <sz val="11"/>
        <color rgb="FF000000"/>
        <rFont val="Arial Narrow"/>
        <family val="2"/>
      </rPr>
      <t>*</t>
    </r>
    <r>
      <rPr>
        <sz val="11"/>
        <color rgb="FF000000"/>
        <rFont val="Arial Narrow"/>
        <family val="2"/>
      </rPr>
      <t xml:space="preserve"> per Tower)</t>
    </r>
  </si>
  <si>
    <t>MT</t>
  </si>
  <si>
    <t>(ii) Galvanized iron nuts &amp; bolts, spring washers, step bolts etc. (No of Tower X MT* per Tower)</t>
  </si>
  <si>
    <t>(b) Stub set of four</t>
  </si>
  <si>
    <t>(i) Partially galvanized stub angle</t>
  </si>
  <si>
    <t>Set</t>
  </si>
  <si>
    <t>(ii) Galvanized iron nuts &amp; bolts, spring washers, step bolts etc.</t>
  </si>
  <si>
    <t>Lot per Set</t>
  </si>
  <si>
    <r>
      <t>1.2.</t>
    </r>
    <r>
      <rPr>
        <sz val="7"/>
        <color rgb="FF000000"/>
        <rFont val="Times New Roman"/>
        <family val="1"/>
      </rPr>
      <t xml:space="preserve">  </t>
    </r>
    <r>
      <rPr>
        <sz val="10"/>
        <color rgb="FF000000"/>
        <rFont val="Arial Narrow"/>
        <family val="2"/>
      </rPr>
      <t> </t>
    </r>
  </si>
  <si>
    <t>Angle towers (B type)</t>
  </si>
  <si>
    <r>
      <t>(ii) Galvanized iron nuts &amp; bolts, spring washers, step bolts etc. (No of Tower X MT</t>
    </r>
    <r>
      <rPr>
        <vertAlign val="superscript"/>
        <sz val="11"/>
        <color rgb="FF000000"/>
        <rFont val="Arial Narrow"/>
        <family val="2"/>
      </rPr>
      <t>*</t>
    </r>
    <r>
      <rPr>
        <sz val="11"/>
        <color rgb="FF000000"/>
        <rFont val="Arial Narrow"/>
        <family val="2"/>
      </rPr>
      <t xml:space="preserve"> per Tower)</t>
    </r>
  </si>
  <si>
    <r>
      <t>1.3.</t>
    </r>
    <r>
      <rPr>
        <sz val="7"/>
        <color rgb="FF000000"/>
        <rFont val="Times New Roman"/>
        <family val="1"/>
      </rPr>
      <t xml:space="preserve">  </t>
    </r>
    <r>
      <rPr>
        <sz val="10"/>
        <color rgb="FF000000"/>
        <rFont val="Arial Narrow"/>
        <family val="2"/>
      </rPr>
      <t> </t>
    </r>
  </si>
  <si>
    <t xml:space="preserve">Angle towers (C type) </t>
  </si>
  <si>
    <r>
      <t xml:space="preserve"> (i) Galvanized steel works including hangers, gussets, strain plates etc. (No of Tower X MT</t>
    </r>
    <r>
      <rPr>
        <vertAlign val="superscript"/>
        <sz val="11"/>
        <color rgb="FF000000"/>
        <rFont val="Arial Narrow"/>
        <family val="2"/>
      </rPr>
      <t>*</t>
    </r>
    <r>
      <rPr>
        <sz val="11"/>
        <color rgb="FF000000"/>
        <rFont val="Arial Narrow"/>
        <family val="2"/>
      </rPr>
      <t xml:space="preserve"> per Tower)</t>
    </r>
  </si>
  <si>
    <t>Set per Tower</t>
  </si>
  <si>
    <r>
      <t>1.4.</t>
    </r>
    <r>
      <rPr>
        <sz val="7"/>
        <color rgb="FF000000"/>
        <rFont val="Times New Roman"/>
        <family val="1"/>
      </rPr>
      <t xml:space="preserve">  </t>
    </r>
    <r>
      <rPr>
        <sz val="10"/>
        <color rgb="FF000000"/>
        <rFont val="Arial Narrow"/>
        <family val="2"/>
      </rPr>
      <t> </t>
    </r>
  </si>
  <si>
    <t>Angle towers (D type)</t>
  </si>
  <si>
    <t xml:space="preserve"> (a) Superstructures</t>
  </si>
  <si>
    <r>
      <t>(i) Galvanized steel works including hangers, gussets, strain plates etc. (No of Tower x MT</t>
    </r>
    <r>
      <rPr>
        <vertAlign val="superscript"/>
        <sz val="11"/>
        <color rgb="FF000000"/>
        <rFont val="Arial Narrow"/>
        <family val="2"/>
      </rPr>
      <t>*</t>
    </r>
    <r>
      <rPr>
        <sz val="11"/>
        <color rgb="FF000000"/>
        <rFont val="Arial Narrow"/>
        <family val="2"/>
      </rPr>
      <t xml:space="preserve"> per Tower)</t>
    </r>
  </si>
  <si>
    <t>(ii) Galvanized</t>
  </si>
  <si>
    <t xml:space="preserve"> iron nuts &amp; bolts, spring washers, step bolts etc.</t>
  </si>
  <si>
    <r>
      <t>1.5.</t>
    </r>
    <r>
      <rPr>
        <sz val="7"/>
        <color rgb="FF000000"/>
        <rFont val="Times New Roman"/>
        <family val="1"/>
      </rPr>
      <t xml:space="preserve">  </t>
    </r>
    <r>
      <rPr>
        <sz val="10"/>
        <color rgb="FF000000"/>
        <rFont val="Arial Narrow"/>
        <family val="2"/>
      </rPr>
      <t> </t>
    </r>
  </si>
  <si>
    <t>3 Meter Extension Body</t>
  </si>
  <si>
    <t>(A) Superstructures</t>
  </si>
  <si>
    <r>
      <t>(a) Galvanized steel works including hangers, gussets, strain plates etc. (No of Body x MT</t>
    </r>
    <r>
      <rPr>
        <vertAlign val="superscript"/>
        <sz val="11"/>
        <color rgb="FF000000"/>
        <rFont val="Arial Narrow"/>
        <family val="2"/>
      </rPr>
      <t>*</t>
    </r>
    <r>
      <rPr>
        <sz val="11"/>
        <color rgb="FF000000"/>
        <rFont val="Arial Narrow"/>
        <family val="2"/>
      </rPr>
      <t xml:space="preserve"> per Tower)</t>
    </r>
  </si>
  <si>
    <t>(i) A type</t>
  </si>
  <si>
    <t>(ii) B type</t>
  </si>
  <si>
    <t>(iii) C type</t>
  </si>
  <si>
    <t>(iv) D-type</t>
  </si>
  <si>
    <r>
      <t>(b) Galvanized iron nuts &amp; bolts, spring washers, step bolts etc. (No of Tower x MT</t>
    </r>
    <r>
      <rPr>
        <vertAlign val="superscript"/>
        <sz val="11"/>
        <color rgb="FF000000"/>
        <rFont val="Arial Narrow"/>
        <family val="2"/>
      </rPr>
      <t>*</t>
    </r>
    <r>
      <rPr>
        <sz val="11"/>
        <color rgb="FF000000"/>
        <rFont val="Arial Narrow"/>
        <family val="2"/>
      </rPr>
      <t xml:space="preserve"> per Tower)</t>
    </r>
  </si>
  <si>
    <t>(B) Stub set of four</t>
  </si>
  <si>
    <t>(a) Partially galvanized stub angle.</t>
  </si>
  <si>
    <t>(b) Galvanized iron nuts &amp; bolts, spring washers, step bolts etc.</t>
  </si>
  <si>
    <t xml:space="preserve"> (iv) D-type</t>
  </si>
  <si>
    <r>
      <t>1.6.</t>
    </r>
    <r>
      <rPr>
        <sz val="7"/>
        <color rgb="FF000000"/>
        <rFont val="Times New Roman"/>
        <family val="1"/>
      </rPr>
      <t xml:space="preserve">  </t>
    </r>
    <r>
      <rPr>
        <sz val="10"/>
        <color rgb="FF000000"/>
        <rFont val="Arial Narrow"/>
        <family val="2"/>
      </rPr>
      <t> </t>
    </r>
  </si>
  <si>
    <t>6 Meter Extension Body,</t>
  </si>
  <si>
    <r>
      <t>(a) Galvanized steel works including hangers, gussets, strain plates etc. (No of Tower x MT</t>
    </r>
    <r>
      <rPr>
        <vertAlign val="superscript"/>
        <sz val="11"/>
        <color rgb="FF000000"/>
        <rFont val="Arial Narrow"/>
        <family val="2"/>
      </rPr>
      <t>*</t>
    </r>
    <r>
      <rPr>
        <sz val="11"/>
        <color rgb="FF000000"/>
        <rFont val="Arial Narrow"/>
        <family val="2"/>
      </rPr>
      <t xml:space="preserve"> per Body)</t>
    </r>
  </si>
  <si>
    <r>
      <t>(b) Galvanized iron nuts &amp; bolts, spring washers, step bolts etc. (No of Tower x MT</t>
    </r>
    <r>
      <rPr>
        <vertAlign val="superscript"/>
        <sz val="11"/>
        <color rgb="FF000000"/>
        <rFont val="Arial Narrow"/>
        <family val="2"/>
      </rPr>
      <t>*</t>
    </r>
    <r>
      <rPr>
        <sz val="11"/>
        <color rgb="FF000000"/>
        <rFont val="Arial Narrow"/>
        <family val="2"/>
      </rPr>
      <t xml:space="preserve"> per Body)</t>
    </r>
  </si>
  <si>
    <t>Lot per Body</t>
  </si>
  <si>
    <r>
      <t>1.7.</t>
    </r>
    <r>
      <rPr>
        <sz val="7"/>
        <color rgb="FF000000"/>
        <rFont val="Times New Roman"/>
        <family val="1"/>
      </rPr>
      <t xml:space="preserve">  </t>
    </r>
    <r>
      <rPr>
        <sz val="10"/>
        <color rgb="FF000000"/>
        <rFont val="Arial Narrow"/>
        <family val="2"/>
      </rPr>
      <t> </t>
    </r>
  </si>
  <si>
    <t>9 Meter Extension Body,</t>
  </si>
  <si>
    <t xml:space="preserve"> (b) Galvanized iron nuts &amp; bolts, spring washers, step bolts etc.</t>
  </si>
  <si>
    <t xml:space="preserve">(i) A type </t>
  </si>
  <si>
    <t xml:space="preserve">(ii) B type </t>
  </si>
  <si>
    <t xml:space="preserve">(iii) C type </t>
  </si>
  <si>
    <t xml:space="preserve">(iv) D type </t>
  </si>
  <si>
    <t>(b) Galvanized bolts &amp; buts for above template</t>
  </si>
  <si>
    <t>Lot</t>
  </si>
  <si>
    <t>Procurement of Danger plates.</t>
  </si>
  <si>
    <t>No</t>
  </si>
  <si>
    <t>Procurement of Phase plates.(Set of Three)</t>
  </si>
  <si>
    <t>Procurement of Number plates.</t>
  </si>
  <si>
    <t>Procurement of Bird guard. (Set of Three)</t>
  </si>
  <si>
    <t xml:space="preserve">Procurement of anti climbing device </t>
  </si>
  <si>
    <t>Procurement of Circuit Plate</t>
  </si>
  <si>
    <r>
      <t>2.0</t>
    </r>
    <r>
      <rPr>
        <sz val="7"/>
        <color rgb="FF000000"/>
        <rFont val="Times New Roman"/>
        <family val="1"/>
      </rPr>
      <t xml:space="preserve">       </t>
    </r>
    <r>
      <rPr>
        <sz val="10"/>
        <color rgb="FF000000"/>
        <rFont val="Arial Narrow"/>
        <family val="2"/>
      </rPr>
      <t> </t>
    </r>
  </si>
  <si>
    <t>37/4.00 mm All Aluminium Alloy Conductor</t>
  </si>
  <si>
    <t>kM</t>
  </si>
  <si>
    <r>
      <t>3.0</t>
    </r>
    <r>
      <rPr>
        <sz val="7"/>
        <color rgb="FF000000"/>
        <rFont val="Times New Roman"/>
        <family val="1"/>
      </rPr>
      <t xml:space="preserve">       </t>
    </r>
    <r>
      <rPr>
        <sz val="10"/>
        <color rgb="FF000000"/>
        <rFont val="Arial Narrow"/>
        <family val="2"/>
      </rPr>
      <t> </t>
    </r>
  </si>
  <si>
    <t>POWER CONDUCTOR ACCESSORIES</t>
  </si>
  <si>
    <r>
      <t>3.1.</t>
    </r>
    <r>
      <rPr>
        <sz val="7"/>
        <color rgb="FF000000"/>
        <rFont val="Times New Roman"/>
        <family val="1"/>
      </rPr>
      <t xml:space="preserve">     </t>
    </r>
    <r>
      <rPr>
        <sz val="11"/>
        <color rgb="FF000000"/>
        <rFont val="Arial Narrow"/>
        <family val="2"/>
      </rPr>
      <t> </t>
    </r>
  </si>
  <si>
    <t>Stock bridge type Vibration Damper</t>
  </si>
  <si>
    <r>
      <t>3.2.</t>
    </r>
    <r>
      <rPr>
        <sz val="7"/>
        <color rgb="FF000000"/>
        <rFont val="Times New Roman"/>
        <family val="1"/>
      </rPr>
      <t xml:space="preserve">     </t>
    </r>
    <r>
      <rPr>
        <sz val="11"/>
        <color rgb="FF000000"/>
        <rFont val="Arial Narrow"/>
        <family val="2"/>
      </rPr>
      <t> </t>
    </r>
  </si>
  <si>
    <t>Preformed Armoured Rods</t>
  </si>
  <si>
    <t>Mid Span Compression Joint for Conductor</t>
  </si>
  <si>
    <t>Repair Sleeve for Conductor</t>
  </si>
  <si>
    <t>FIBRE OPTIC CABLES</t>
  </si>
  <si>
    <t>48 Fibre (DWSM)OPGW Fibre Optic cable</t>
  </si>
  <si>
    <t>km</t>
  </si>
  <si>
    <t>Fibre Optic Approach Cable (DWSM48F)</t>
  </si>
  <si>
    <t>OPGW HARDWARE/FITTINGS AND TERMINATIONS</t>
  </si>
  <si>
    <r>
      <t xml:space="preserve">        5.1.</t>
    </r>
    <r>
      <rPr>
        <sz val="7"/>
        <color rgb="FF000000"/>
        <rFont val="Times New Roman"/>
        <family val="1"/>
      </rPr>
      <t xml:space="preserve">        </t>
    </r>
    <r>
      <rPr>
        <sz val="11"/>
        <color rgb="FF000000"/>
        <rFont val="Arial Narrow"/>
        <family val="2"/>
      </rPr>
      <t> </t>
    </r>
  </si>
  <si>
    <t>OPGW Suspension Assembly with twisted link c/w pre-formed armour rods and tower bond clamps</t>
  </si>
  <si>
    <t>OPGW Suspension Assembly with chain link c/w pre-formed armour rods and tower bond clamps</t>
  </si>
  <si>
    <t>OPGW double tension pass through assembly</t>
  </si>
  <si>
    <t>OPGW double tension assembly for splicing location c/w pre-formed armour rods and tower bond clamps</t>
  </si>
  <si>
    <t>OPGW Tension Single Dead end set for termination/ run in c/w pre-formed armour ros and tower bond clamps</t>
  </si>
  <si>
    <t>OPGW Vibration Damper c/w pre-formed armour rods</t>
  </si>
  <si>
    <t>Down Lead Clamp</t>
  </si>
  <si>
    <t>OPGW Optical Splice Kit (48 Fibre) including junction box</t>
  </si>
  <si>
    <t>OPGW Optical interface joint kit and junction for line/sub interface on substation gantries</t>
  </si>
  <si>
    <t>FODP</t>
  </si>
  <si>
    <t>FODP 48F: Indoor type, rack mounted with FCPC coupling and pig tails</t>
  </si>
  <si>
    <t>Installation hardware set for above 48Fibre, Fibre Optic Approach cableties/clips/cleats, conduits, ducts, supports,fittings, accessories etc for extending OPGW from sub station end tower/gantry to FODP at control/communication room by splicing fibres of OPGW with FOAC in joint box at tower/gantry and splicing FOAC in FODP at control/communication room.</t>
  </si>
  <si>
    <t>Supply of following Aviation Requirements</t>
  </si>
  <si>
    <t>Span Markers</t>
  </si>
  <si>
    <t>Obstruction Lights (to be provided as per IS 5613)</t>
  </si>
  <si>
    <t>(i) 1 Medium Intensity + 2 Low Intensity</t>
  </si>
  <si>
    <t>(ii) 1 Medium Intensity + 4 Low Intensity</t>
  </si>
  <si>
    <t>INSULATORS AND INSULATOR STRING HARDWARE</t>
  </si>
  <si>
    <t>120 KN, 15 disc tension insulator string complete with all hardware fittings including tension clamp for AAAC ‘Zebra’ equivalent.</t>
  </si>
  <si>
    <t>90 KN, 14 disc suspension insulator string complete with all hardware fittings including suspension clamp for AAAC ‘Zebra’ equivalent.</t>
  </si>
  <si>
    <t>240 KN, double tension insulator string comprising of 2 strings of 120 KN Disc insulators (15 Disc per String) complete with all hardware fittings including tension clamp for AAAC ‘Zebra’ equivalent.</t>
  </si>
  <si>
    <t>Measurement Unit</t>
  </si>
  <si>
    <t>Provisional Quantity</t>
  </si>
  <si>
    <r>
      <t>1.0</t>
    </r>
    <r>
      <rPr>
        <b/>
        <sz val="7"/>
        <color rgb="FF000000"/>
        <rFont val="Times New Roman"/>
        <family val="1"/>
      </rPr>
      <t xml:space="preserve">   </t>
    </r>
    <r>
      <rPr>
        <sz val="11"/>
        <color rgb="FF000000"/>
        <rFont val="Arial Narrow"/>
        <family val="2"/>
      </rPr>
      <t> </t>
    </r>
  </si>
  <si>
    <t>Setting of stubs (sets of four) including transportation and distribution of stubs and accessories from store to site excluding cost of excavation, concreting and back filling</t>
  </si>
  <si>
    <r>
      <t>1.1.</t>
    </r>
    <r>
      <rPr>
        <sz val="7"/>
        <color rgb="FF000000"/>
        <rFont val="Times New Roman"/>
        <family val="1"/>
      </rPr>
      <t xml:space="preserve">    </t>
    </r>
    <r>
      <rPr>
        <b/>
        <sz val="11"/>
        <color rgb="FF000000"/>
        <rFont val="Arial Narrow"/>
        <family val="2"/>
      </rPr>
      <t>For Normal tower</t>
    </r>
    <r>
      <rPr>
        <sz val="11"/>
        <color rgb="FF000000"/>
        <rFont val="Arial Narrow"/>
        <family val="2"/>
      </rPr>
      <t xml:space="preserve"> :</t>
    </r>
  </si>
  <si>
    <t>(i) Suspension tower A type :</t>
  </si>
  <si>
    <t>(ii) Angle tower B type</t>
  </si>
  <si>
    <t>(iii) Angle tower C type</t>
  </si>
  <si>
    <t>(iv) Angle tower D type</t>
  </si>
  <si>
    <r>
      <t>1.2.</t>
    </r>
    <r>
      <rPr>
        <sz val="7"/>
        <color rgb="FF000000"/>
        <rFont val="Times New Roman"/>
        <family val="1"/>
      </rPr>
      <t xml:space="preserve">    </t>
    </r>
    <r>
      <rPr>
        <b/>
        <sz val="11"/>
        <color rgb="FF000000"/>
        <rFont val="Arial Narrow"/>
        <family val="2"/>
      </rPr>
      <t>For Towers with 3 meter extension</t>
    </r>
  </si>
  <si>
    <t xml:space="preserve">Set </t>
  </si>
  <si>
    <t>(iv) D type</t>
  </si>
  <si>
    <r>
      <t>1.3.</t>
    </r>
    <r>
      <rPr>
        <sz val="7"/>
        <color rgb="FF000000"/>
        <rFont val="Times New Roman"/>
        <family val="1"/>
      </rPr>
      <t xml:space="preserve">    </t>
    </r>
    <r>
      <rPr>
        <b/>
        <sz val="11"/>
        <color rgb="FF000000"/>
        <rFont val="Arial Narrow"/>
        <family val="2"/>
      </rPr>
      <t>For Towers with 6 meter extension</t>
    </r>
  </si>
  <si>
    <r>
      <t>1.4.</t>
    </r>
    <r>
      <rPr>
        <sz val="7"/>
        <color rgb="FF000000"/>
        <rFont val="Times New Roman"/>
        <family val="1"/>
      </rPr>
      <t xml:space="preserve">    </t>
    </r>
    <r>
      <rPr>
        <b/>
        <sz val="11"/>
        <color rgb="FF000000"/>
        <rFont val="Arial Narrow"/>
        <family val="2"/>
      </rPr>
      <t>For Towers with 9 meter extension</t>
    </r>
  </si>
  <si>
    <r>
      <t>2.0</t>
    </r>
    <r>
      <rPr>
        <b/>
        <sz val="7"/>
        <color rgb="FF000000"/>
        <rFont val="Times New Roman"/>
        <family val="1"/>
      </rPr>
      <t xml:space="preserve">   </t>
    </r>
    <r>
      <rPr>
        <sz val="11"/>
        <color rgb="FF000000"/>
        <rFont val="Arial Narrow"/>
        <family val="2"/>
      </rPr>
      <t> </t>
    </r>
  </si>
  <si>
    <t>Super structure erection including transportation of structures by any means and distribution of structure and accessories from stores to site excluding fixing of Danger plate, number plate, anti climbing device, hoisting of insulators and paintings, if any as per direction of site Engineer.</t>
  </si>
  <si>
    <r>
      <t>2.1.</t>
    </r>
    <r>
      <rPr>
        <sz val="7"/>
        <color rgb="FF000000"/>
        <rFont val="Times New Roman"/>
        <family val="1"/>
      </rPr>
      <t xml:space="preserve">    </t>
    </r>
    <r>
      <rPr>
        <b/>
        <sz val="11"/>
        <color rgb="FF000000"/>
        <rFont val="Arial Narrow"/>
        <family val="2"/>
      </rPr>
      <t>Normal tower (No of Tower x MT</t>
    </r>
    <r>
      <rPr>
        <b/>
        <vertAlign val="superscript"/>
        <sz val="11"/>
        <color rgb="FF000000"/>
        <rFont val="Arial Narrow"/>
        <family val="2"/>
      </rPr>
      <t xml:space="preserve">* </t>
    </r>
    <r>
      <rPr>
        <b/>
        <sz val="11"/>
        <color rgb="FF000000"/>
        <rFont val="Arial Narrow"/>
        <family val="2"/>
      </rPr>
      <t>)</t>
    </r>
  </si>
  <si>
    <r>
      <t>2.2.</t>
    </r>
    <r>
      <rPr>
        <sz val="7"/>
        <color rgb="FF000000"/>
        <rFont val="Times New Roman"/>
        <family val="1"/>
      </rPr>
      <t xml:space="preserve">    </t>
    </r>
    <r>
      <rPr>
        <b/>
        <sz val="11"/>
        <color rgb="FF000000"/>
        <rFont val="Arial Narrow"/>
        <family val="2"/>
      </rPr>
      <t>3 meter Extension Body (No of Tower x MT</t>
    </r>
    <r>
      <rPr>
        <b/>
        <vertAlign val="superscript"/>
        <sz val="11"/>
        <color rgb="FF000000"/>
        <rFont val="Arial Narrow"/>
        <family val="2"/>
      </rPr>
      <t xml:space="preserve">* </t>
    </r>
    <r>
      <rPr>
        <b/>
        <sz val="11"/>
        <color rgb="FF000000"/>
        <rFont val="Arial Narrow"/>
        <family val="2"/>
      </rPr>
      <t xml:space="preserve">) </t>
    </r>
  </si>
  <si>
    <r>
      <t>2.3.</t>
    </r>
    <r>
      <rPr>
        <sz val="7"/>
        <color rgb="FF000000"/>
        <rFont val="Times New Roman"/>
        <family val="1"/>
      </rPr>
      <t xml:space="preserve">    </t>
    </r>
    <r>
      <rPr>
        <b/>
        <sz val="11"/>
        <color rgb="FF000000"/>
        <rFont val="Arial Narrow"/>
        <family val="2"/>
      </rPr>
      <t>6 meter Extension Body</t>
    </r>
  </si>
  <si>
    <t xml:space="preserve"> (i) A type</t>
  </si>
  <si>
    <r>
      <t>2.4.</t>
    </r>
    <r>
      <rPr>
        <sz val="7"/>
        <color rgb="FF000000"/>
        <rFont val="Times New Roman"/>
        <family val="1"/>
      </rPr>
      <t xml:space="preserve">    </t>
    </r>
    <r>
      <rPr>
        <b/>
        <sz val="11"/>
        <color rgb="FF000000"/>
        <rFont val="Arial Narrow"/>
        <family val="2"/>
      </rPr>
      <t>9 meter Extension Body</t>
    </r>
  </si>
  <si>
    <r>
      <t>3.0</t>
    </r>
    <r>
      <rPr>
        <b/>
        <sz val="7"/>
        <color rgb="FF000000"/>
        <rFont val="Times New Roman"/>
        <family val="1"/>
      </rPr>
      <t xml:space="preserve">   </t>
    </r>
    <r>
      <rPr>
        <sz val="11"/>
        <color rgb="FF000000"/>
        <rFont val="Arial Narrow"/>
        <family val="2"/>
      </rPr>
      <t> </t>
    </r>
  </si>
  <si>
    <t>Stringing of power conductors including transportation from Stores and distribution of conductors and accessories to sites and laying, stringing, tensioning , clamping, jointing, jumpering and hoisting of insulators complete including cost of all fittings and accessories not specifically mentioned elsewhere per route Km (6 conductors for Double Circuit Line) of line.</t>
  </si>
  <si>
    <t>Route KM</t>
  </si>
  <si>
    <t>Grounding of towers with 3 metre long 25 mm dia G I pipe, including cost of all materials, such as GI pipes, GI bolts &amp; nuts and washer, salt, coke etc as per Specification.</t>
  </si>
  <si>
    <t>Per Tower.</t>
  </si>
  <si>
    <t xml:space="preserve">*no of towers </t>
  </si>
  <si>
    <t>Painting of towers with bituminous paints of approved quality up to 3 metres from ground level including the cost of paints.</t>
  </si>
  <si>
    <t>Per Tower</t>
  </si>
  <si>
    <t>Erection of Danger plates. (1 no per tower)</t>
  </si>
  <si>
    <t>Nos</t>
  </si>
  <si>
    <t>Erection of Phase plates. (6 nos per tower per tower as required)</t>
  </si>
  <si>
    <t>Sets</t>
  </si>
  <si>
    <t>Erection of Number plates. (1 no per tower)</t>
  </si>
  <si>
    <t>Erection of Bird guard. (6 nos per tower as required)</t>
  </si>
  <si>
    <t>*only for S tower</t>
  </si>
  <si>
    <t>Erection of anti climbing device (1 set per tower)</t>
  </si>
  <si>
    <t>Erection of Circuit Plate</t>
  </si>
  <si>
    <t xml:space="preserve">No </t>
  </si>
  <si>
    <r>
      <t>12.0</t>
    </r>
    <r>
      <rPr>
        <b/>
        <sz val="7"/>
        <color rgb="FF000000"/>
        <rFont val="Times New Roman"/>
        <family val="1"/>
      </rPr>
      <t xml:space="preserve">         </t>
    </r>
    <r>
      <rPr>
        <sz val="11"/>
        <color rgb="FF000000"/>
        <rFont val="Arial Narrow"/>
        <family val="2"/>
      </rPr>
      <t> </t>
    </r>
  </si>
  <si>
    <t>Check Survey as per Specification</t>
  </si>
  <si>
    <t>Route Km</t>
  </si>
  <si>
    <r>
      <t>13.0</t>
    </r>
    <r>
      <rPr>
        <b/>
        <sz val="7"/>
        <color rgb="FF000000"/>
        <rFont val="Times New Roman"/>
        <family val="1"/>
      </rPr>
      <t xml:space="preserve">         </t>
    </r>
    <r>
      <rPr>
        <sz val="11"/>
        <color rgb="FF000000"/>
        <rFont val="Arial Narrow"/>
        <family val="2"/>
      </rPr>
      <t> </t>
    </r>
  </si>
  <si>
    <t>Welding of all nuts &amp; bolts up to the bottom cross arm level including all charges of transportation, materials etc.</t>
  </si>
  <si>
    <r>
      <t>(i)</t>
    </r>
    <r>
      <rPr>
        <sz val="7"/>
        <color rgb="FF000000"/>
        <rFont val="Times New Roman"/>
        <family val="1"/>
      </rPr>
      <t xml:space="preserve">             </t>
    </r>
    <r>
      <rPr>
        <sz val="11"/>
        <color rgb="FF000000"/>
        <rFont val="Arial Narrow"/>
        <family val="2"/>
      </rPr>
      <t>A+0 type</t>
    </r>
  </si>
  <si>
    <r>
      <t>(ii)</t>
    </r>
    <r>
      <rPr>
        <sz val="7"/>
        <color rgb="FF000000"/>
        <rFont val="Times New Roman"/>
        <family val="1"/>
      </rPr>
      <t xml:space="preserve">           </t>
    </r>
    <r>
      <rPr>
        <sz val="11"/>
        <color rgb="FF000000"/>
        <rFont val="Arial Narrow"/>
        <family val="2"/>
      </rPr>
      <t>B+0 type</t>
    </r>
  </si>
  <si>
    <r>
      <t>(iii)</t>
    </r>
    <r>
      <rPr>
        <sz val="7"/>
        <color rgb="FF000000"/>
        <rFont val="Times New Roman"/>
        <family val="1"/>
      </rPr>
      <t xml:space="preserve">          </t>
    </r>
    <r>
      <rPr>
        <sz val="11"/>
        <color rgb="FF000000"/>
        <rFont val="Arial Narrow"/>
        <family val="2"/>
      </rPr>
      <t>C+0 type</t>
    </r>
  </si>
  <si>
    <r>
      <t>(iv)</t>
    </r>
    <r>
      <rPr>
        <sz val="7"/>
        <color rgb="FF000000"/>
        <rFont val="Times New Roman"/>
        <family val="1"/>
      </rPr>
      <t xml:space="preserve">          </t>
    </r>
    <r>
      <rPr>
        <sz val="11"/>
        <color rgb="FF000000"/>
        <rFont val="Arial Narrow"/>
        <family val="2"/>
      </rPr>
      <t>D+0 type</t>
    </r>
  </si>
  <si>
    <r>
      <t>(v)</t>
    </r>
    <r>
      <rPr>
        <sz val="7"/>
        <color rgb="FF000000"/>
        <rFont val="Times New Roman"/>
        <family val="1"/>
      </rPr>
      <t xml:space="preserve">           </t>
    </r>
    <r>
      <rPr>
        <sz val="11"/>
        <color rgb="FF000000"/>
        <rFont val="Arial Narrow"/>
        <family val="2"/>
      </rPr>
      <t>A+3 type</t>
    </r>
  </si>
  <si>
    <r>
      <t>(vi)</t>
    </r>
    <r>
      <rPr>
        <sz val="7"/>
        <color rgb="FF000000"/>
        <rFont val="Times New Roman"/>
        <family val="1"/>
      </rPr>
      <t xml:space="preserve">          </t>
    </r>
    <r>
      <rPr>
        <sz val="11"/>
        <color rgb="FF000000"/>
        <rFont val="Arial Narrow"/>
        <family val="2"/>
      </rPr>
      <t>B+3 type</t>
    </r>
  </si>
  <si>
    <r>
      <t>(vii)</t>
    </r>
    <r>
      <rPr>
        <sz val="7"/>
        <color rgb="FF000000"/>
        <rFont val="Times New Roman"/>
        <family val="1"/>
      </rPr>
      <t xml:space="preserve">        </t>
    </r>
    <r>
      <rPr>
        <sz val="11"/>
        <color rgb="FF000000"/>
        <rFont val="Arial Narrow"/>
        <family val="2"/>
      </rPr>
      <t>C+3 type</t>
    </r>
  </si>
  <si>
    <r>
      <t>(viii)</t>
    </r>
    <r>
      <rPr>
        <sz val="7"/>
        <color rgb="FF000000"/>
        <rFont val="Times New Roman"/>
        <family val="1"/>
      </rPr>
      <t xml:space="preserve">       </t>
    </r>
    <r>
      <rPr>
        <sz val="11"/>
        <color rgb="FF000000"/>
        <rFont val="Arial Narrow"/>
        <family val="2"/>
      </rPr>
      <t>D+3 type</t>
    </r>
  </si>
  <si>
    <r>
      <t>(ix)</t>
    </r>
    <r>
      <rPr>
        <sz val="7"/>
        <color rgb="FF000000"/>
        <rFont val="Times New Roman"/>
        <family val="1"/>
      </rPr>
      <t xml:space="preserve">          </t>
    </r>
    <r>
      <rPr>
        <sz val="11"/>
        <color rgb="FF000000"/>
        <rFont val="Arial Narrow"/>
        <family val="2"/>
      </rPr>
      <t>A+6 type</t>
    </r>
  </si>
  <si>
    <r>
      <t>(x)</t>
    </r>
    <r>
      <rPr>
        <sz val="7"/>
        <color rgb="FF000000"/>
        <rFont val="Times New Roman"/>
        <family val="1"/>
      </rPr>
      <t xml:space="preserve">           </t>
    </r>
    <r>
      <rPr>
        <sz val="11"/>
        <color rgb="FF000000"/>
        <rFont val="Arial Narrow"/>
        <family val="2"/>
      </rPr>
      <t>B+6 type</t>
    </r>
  </si>
  <si>
    <r>
      <t>(xi)</t>
    </r>
    <r>
      <rPr>
        <sz val="7"/>
        <color rgb="FF000000"/>
        <rFont val="Times New Roman"/>
        <family val="1"/>
      </rPr>
      <t xml:space="preserve">          </t>
    </r>
    <r>
      <rPr>
        <sz val="11"/>
        <color rgb="FF000000"/>
        <rFont val="Arial Narrow"/>
        <family val="2"/>
      </rPr>
      <t>C+6 type</t>
    </r>
  </si>
  <si>
    <r>
      <t>(xii)</t>
    </r>
    <r>
      <rPr>
        <sz val="7"/>
        <color rgb="FF000000"/>
        <rFont val="Times New Roman"/>
        <family val="1"/>
      </rPr>
      <t xml:space="preserve">        </t>
    </r>
    <r>
      <rPr>
        <sz val="11"/>
        <color rgb="FF000000"/>
        <rFont val="Arial Narrow"/>
        <family val="2"/>
      </rPr>
      <t>D+6 type</t>
    </r>
  </si>
  <si>
    <r>
      <t>(xiii)</t>
    </r>
    <r>
      <rPr>
        <sz val="7"/>
        <color rgb="FF000000"/>
        <rFont val="Times New Roman"/>
        <family val="1"/>
      </rPr>
      <t xml:space="preserve">       </t>
    </r>
    <r>
      <rPr>
        <sz val="11"/>
        <color rgb="FF000000"/>
        <rFont val="Arial Narrow"/>
        <family val="2"/>
      </rPr>
      <t>A+9 type</t>
    </r>
  </si>
  <si>
    <r>
      <t>(xiv)</t>
    </r>
    <r>
      <rPr>
        <sz val="7"/>
        <color rgb="FF000000"/>
        <rFont val="Times New Roman"/>
        <family val="1"/>
      </rPr>
      <t xml:space="preserve">       </t>
    </r>
    <r>
      <rPr>
        <sz val="11"/>
        <color rgb="FF000000"/>
        <rFont val="Arial Narrow"/>
        <family val="2"/>
      </rPr>
      <t>B+9 type</t>
    </r>
  </si>
  <si>
    <r>
      <t>(xv)</t>
    </r>
    <r>
      <rPr>
        <sz val="7"/>
        <color rgb="FF000000"/>
        <rFont val="Times New Roman"/>
        <family val="1"/>
      </rPr>
      <t xml:space="preserve">        </t>
    </r>
    <r>
      <rPr>
        <sz val="11"/>
        <color rgb="FF000000"/>
        <rFont val="Arial Narrow"/>
        <family val="2"/>
      </rPr>
      <t>C+9 type</t>
    </r>
  </si>
  <si>
    <r>
      <t>(xvi)</t>
    </r>
    <r>
      <rPr>
        <sz val="7"/>
        <color rgb="FF000000"/>
        <rFont val="Times New Roman"/>
        <family val="1"/>
      </rPr>
      <t xml:space="preserve">       </t>
    </r>
    <r>
      <rPr>
        <sz val="11"/>
        <color rgb="FF000000"/>
        <rFont val="Arial Narrow"/>
        <family val="2"/>
      </rPr>
      <t>D+9 type</t>
    </r>
  </si>
  <si>
    <r>
      <t>14.0</t>
    </r>
    <r>
      <rPr>
        <b/>
        <sz val="7"/>
        <color rgb="FF000000"/>
        <rFont val="Times New Roman"/>
        <family val="1"/>
      </rPr>
      <t xml:space="preserve">         </t>
    </r>
    <r>
      <rPr>
        <sz val="11"/>
        <color rgb="FF000000"/>
        <rFont val="Arial Narrow"/>
        <family val="2"/>
      </rPr>
      <t> </t>
    </r>
  </si>
  <si>
    <t>Concreting of foundation including all Labour, materials, equipment, excavation shuttering, head loading, back filling etc complete for handling, transportation, batching, mixing, placing, levelling, curing etc complete inclusive of cost of cement and reinforcement steel.</t>
  </si>
  <si>
    <r>
      <t>14.1.</t>
    </r>
    <r>
      <rPr>
        <sz val="7"/>
        <color rgb="FF000000"/>
        <rFont val="Times New Roman"/>
        <family val="1"/>
      </rPr>
      <t xml:space="preserve">      </t>
    </r>
    <r>
      <rPr>
        <b/>
        <sz val="11"/>
        <color rgb="FF000000"/>
        <rFont val="Arial Narrow"/>
        <family val="2"/>
      </rPr>
      <t>For A Type Tower (No of Tower x CuM</t>
    </r>
    <r>
      <rPr>
        <b/>
        <vertAlign val="superscript"/>
        <sz val="11"/>
        <color rgb="FF000000"/>
        <rFont val="Arial Narrow"/>
        <family val="2"/>
      </rPr>
      <t xml:space="preserve">* </t>
    </r>
    <r>
      <rPr>
        <b/>
        <sz val="11"/>
        <color rgb="FF000000"/>
        <rFont val="Arial Narrow"/>
        <family val="2"/>
      </rPr>
      <t>)</t>
    </r>
  </si>
  <si>
    <r>
      <t>(i)</t>
    </r>
    <r>
      <rPr>
        <sz val="7"/>
        <color rgb="FF000000"/>
        <rFont val="Times New Roman"/>
        <family val="1"/>
      </rPr>
      <t xml:space="preserve">         </t>
    </r>
    <r>
      <rPr>
        <sz val="11"/>
        <color rgb="FF000000"/>
        <rFont val="Arial Narrow"/>
        <family val="2"/>
      </rPr>
      <t>Dry Type Foundation</t>
    </r>
  </si>
  <si>
    <t>CUM</t>
  </si>
  <si>
    <r>
      <t>(ii)</t>
    </r>
    <r>
      <rPr>
        <sz val="7"/>
        <color rgb="FF000000"/>
        <rFont val="Times New Roman"/>
        <family val="1"/>
      </rPr>
      <t xml:space="preserve">        </t>
    </r>
    <r>
      <rPr>
        <sz val="11"/>
        <color rgb="FF000000"/>
        <rFont val="Arial Narrow"/>
        <family val="2"/>
      </rPr>
      <t>Wet Type foundation</t>
    </r>
  </si>
  <si>
    <r>
      <t>(iii)</t>
    </r>
    <r>
      <rPr>
        <sz val="7"/>
        <color rgb="FF000000"/>
        <rFont val="Times New Roman"/>
        <family val="1"/>
      </rPr>
      <t xml:space="preserve">      </t>
    </r>
    <r>
      <rPr>
        <sz val="11"/>
        <color rgb="FF000000"/>
        <rFont val="Arial Narrow"/>
        <family val="2"/>
      </rPr>
      <t>Semi submerged Type</t>
    </r>
  </si>
  <si>
    <r>
      <t>(iv)</t>
    </r>
    <r>
      <rPr>
        <sz val="7"/>
        <color rgb="FF000000"/>
        <rFont val="Times New Roman"/>
        <family val="1"/>
      </rPr>
      <t xml:space="preserve">      </t>
    </r>
    <r>
      <rPr>
        <sz val="11"/>
        <color rgb="FF000000"/>
        <rFont val="Arial Narrow"/>
        <family val="2"/>
      </rPr>
      <t>Submerged Type</t>
    </r>
  </si>
  <si>
    <r>
      <t>(i)</t>
    </r>
    <r>
      <rPr>
        <sz val="7"/>
        <color rgb="FF000000"/>
        <rFont val="Times New Roman"/>
        <family val="1"/>
      </rPr>
      <t xml:space="preserve">  </t>
    </r>
    <r>
      <rPr>
        <sz val="11"/>
        <color rgb="FF000000"/>
        <rFont val="Arial Narrow"/>
        <family val="2"/>
      </rPr>
      <t>Dry Type Foundation</t>
    </r>
  </si>
  <si>
    <t>(ii)Wet Type foundation</t>
  </si>
  <si>
    <r>
      <t>(i)</t>
    </r>
    <r>
      <rPr>
        <sz val="7"/>
        <color rgb="FF000000"/>
        <rFont val="Times New Roman"/>
        <family val="1"/>
      </rPr>
      <t xml:space="preserve">       </t>
    </r>
    <r>
      <rPr>
        <sz val="11"/>
        <color rgb="FF000000"/>
        <rFont val="Arial Narrow"/>
        <family val="2"/>
      </rPr>
      <t>Dry Type Foundation</t>
    </r>
  </si>
  <si>
    <r>
      <t>(ii)</t>
    </r>
    <r>
      <rPr>
        <sz val="7"/>
        <color rgb="FF000000"/>
        <rFont val="Times New Roman"/>
        <family val="1"/>
      </rPr>
      <t xml:space="preserve">     </t>
    </r>
    <r>
      <rPr>
        <sz val="11"/>
        <color rgb="FF000000"/>
        <rFont val="Arial Narrow"/>
        <family val="2"/>
      </rPr>
      <t>Wet Type foundation</t>
    </r>
  </si>
  <si>
    <r>
      <t>(iii)</t>
    </r>
    <r>
      <rPr>
        <sz val="7"/>
        <color rgb="FF000000"/>
        <rFont val="Times New Roman"/>
        <family val="1"/>
      </rPr>
      <t xml:space="preserve">    </t>
    </r>
    <r>
      <rPr>
        <sz val="11"/>
        <color rgb="FF000000"/>
        <rFont val="Arial Narrow"/>
        <family val="2"/>
      </rPr>
      <t>Semi submerged Type</t>
    </r>
  </si>
  <si>
    <r>
      <t>(iv)</t>
    </r>
    <r>
      <rPr>
        <sz val="7"/>
        <color rgb="FF000000"/>
        <rFont val="Times New Roman"/>
        <family val="1"/>
      </rPr>
      <t xml:space="preserve">    </t>
    </r>
    <r>
      <rPr>
        <sz val="11"/>
        <color rgb="FF000000"/>
        <rFont val="Arial Narrow"/>
        <family val="2"/>
      </rPr>
      <t>Submerged Type</t>
    </r>
  </si>
  <si>
    <t>OPGW</t>
  </si>
  <si>
    <t>OPGW cable &amp; characteristic</t>
  </si>
  <si>
    <t>Stringing of 48 Fibre (DWSM)OPGW Fibre Optic cable including transportation and distribution of OPGW and accessories to site and laying, stringing, tensioning , clamping, jointing , complete including all fittings and accessories not specifically mentioned elsewhere per route Km of line</t>
  </si>
  <si>
    <t>Installation of Hardware set for above  48 Fibre OPGW Fibre Optic cabling including all cable fittings &amp; accessories like suspension assembly, tension assembly, dead end tension assembly at line terminations, tension double end set for splice location,  vibration dampers, earthing clamps, down lead clamps, in-line spice enclosures etc.</t>
  </si>
  <si>
    <t>LS</t>
  </si>
  <si>
    <t>Joint box (48 Fibre)</t>
  </si>
  <si>
    <t>No.</t>
  </si>
  <si>
    <t xml:space="preserve">Installation of FODP </t>
  </si>
  <si>
    <t>FODP 48F : Indoor Type, rack mounted with FCPC coupling and pig tails</t>
  </si>
  <si>
    <r>
      <t xml:space="preserve">Fibre Optic approach cable </t>
    </r>
    <r>
      <rPr>
        <sz val="11"/>
        <color indexed="8"/>
        <rFont val="Arial Narrow"/>
        <family val="2"/>
      </rPr>
      <t xml:space="preserve">(DWSM 48F) </t>
    </r>
  </si>
  <si>
    <r>
      <t xml:space="preserve">Installation of 48 Fibre (DWSM) </t>
    </r>
    <r>
      <rPr>
        <b/>
        <sz val="11"/>
        <color indexed="8"/>
        <rFont val="Arial Narrow"/>
        <family val="2"/>
      </rPr>
      <t>Fibre Optic approach cable</t>
    </r>
  </si>
  <si>
    <t>Km.</t>
  </si>
  <si>
    <t>Installation of hardware set for above 48 Fibre, Fibre Optic Approach Cable ties/clips/cleats, conduits, ducts, supports, fittings, accessories etc for extending OPGW from sub-station end tower/gantry to FODP at control/ communication room by splicing fibres of OPGW with FOAC in joint box at tower/gantry and splicing FOAC in FODP at control/ communication room.</t>
  </si>
  <si>
    <t>Installation of Span Markers</t>
  </si>
  <si>
    <t>Installation of Obstruction Lights (to be provided as per IS 5613)</t>
  </si>
  <si>
    <t>NOTE: 3% extra considered for all Hardware fiitings and insulator strings</t>
  </si>
  <si>
    <t>1.8.</t>
  </si>
  <si>
    <t>(a) Adjustable Stub setting template</t>
  </si>
  <si>
    <t>1.10.</t>
  </si>
  <si>
    <r>
      <t xml:space="preserve">    4.0</t>
    </r>
    <r>
      <rPr>
        <sz val="7"/>
        <color rgb="FF000000"/>
        <rFont val="Times New Roman"/>
        <family val="1"/>
      </rPr>
      <t xml:space="preserve">       </t>
    </r>
    <r>
      <rPr>
        <sz val="11"/>
        <color rgb="FF000000"/>
        <rFont val="Arial Narrow"/>
        <family val="2"/>
      </rPr>
      <t> </t>
    </r>
  </si>
  <si>
    <r>
      <t>4.0</t>
    </r>
    <r>
      <rPr>
        <b/>
        <sz val="7"/>
        <color rgb="FF000000"/>
        <rFont val="Times New Roman"/>
        <family val="1"/>
      </rPr>
      <t xml:space="preserve">   </t>
    </r>
    <r>
      <rPr>
        <sz val="11"/>
        <color rgb="FF000000"/>
        <rFont val="Arial Narrow"/>
        <family val="2"/>
      </rPr>
      <t> </t>
    </r>
  </si>
  <si>
    <t>5.0.</t>
  </si>
  <si>
    <t>6.0.</t>
  </si>
  <si>
    <t>7.0.</t>
  </si>
  <si>
    <t>8.0.</t>
  </si>
  <si>
    <t>9.0.</t>
  </si>
  <si>
    <t>10.0.</t>
  </si>
  <si>
    <t>11.0.</t>
  </si>
  <si>
    <r>
      <t>14.2.</t>
    </r>
    <r>
      <rPr>
        <sz val="7"/>
        <color rgb="FF000000"/>
        <rFont val="Times New Roman"/>
        <family val="1"/>
      </rPr>
      <t xml:space="preserve">      </t>
    </r>
    <r>
      <rPr>
        <b/>
        <sz val="11"/>
        <color rgb="FF000000"/>
        <rFont val="Arial Narrow"/>
        <family val="2"/>
      </rPr>
      <t>For B+3 Type Tower(No of Tower x CuM</t>
    </r>
    <r>
      <rPr>
        <b/>
        <vertAlign val="superscript"/>
        <sz val="11"/>
        <color rgb="FF000000"/>
        <rFont val="Arial Narrow"/>
        <family val="2"/>
      </rPr>
      <t xml:space="preserve">* </t>
    </r>
    <r>
      <rPr>
        <b/>
        <sz val="11"/>
        <color rgb="FF000000"/>
        <rFont val="Arial Narrow"/>
        <family val="2"/>
      </rPr>
      <t>)</t>
    </r>
  </si>
  <si>
    <r>
      <t>14.3.</t>
    </r>
    <r>
      <rPr>
        <sz val="7"/>
        <color rgb="FF000000"/>
        <rFont val="Times New Roman"/>
        <family val="1"/>
      </rPr>
      <t xml:space="preserve">   </t>
    </r>
    <r>
      <rPr>
        <b/>
        <sz val="11"/>
        <color rgb="FF000000"/>
        <rFont val="Arial Narrow"/>
        <family val="2"/>
      </rPr>
      <t>For B+6 Type Tower(No of Tower x CuM</t>
    </r>
    <r>
      <rPr>
        <b/>
        <vertAlign val="superscript"/>
        <sz val="11"/>
        <color rgb="FF000000"/>
        <rFont val="Arial Narrow"/>
        <family val="2"/>
      </rPr>
      <t xml:space="preserve">* </t>
    </r>
    <r>
      <rPr>
        <b/>
        <sz val="11"/>
        <color rgb="FF000000"/>
        <rFont val="Arial Narrow"/>
        <family val="2"/>
      </rPr>
      <t>)</t>
    </r>
  </si>
  <si>
    <r>
      <t>14.4.</t>
    </r>
    <r>
      <rPr>
        <sz val="7"/>
        <color rgb="FF000000"/>
        <rFont val="Times New Roman"/>
        <family val="1"/>
      </rPr>
      <t xml:space="preserve">   </t>
    </r>
    <r>
      <rPr>
        <b/>
        <sz val="11"/>
        <color rgb="FF000000"/>
        <rFont val="Arial Narrow"/>
        <family val="2"/>
      </rPr>
      <t>For C Type Tower(No of Tower x CuM</t>
    </r>
    <r>
      <rPr>
        <b/>
        <vertAlign val="superscript"/>
        <sz val="11"/>
        <color rgb="FF000000"/>
        <rFont val="Arial Narrow"/>
        <family val="2"/>
      </rPr>
      <t xml:space="preserve">* </t>
    </r>
    <r>
      <rPr>
        <b/>
        <sz val="11"/>
        <color rgb="FF000000"/>
        <rFont val="Arial Narrow"/>
        <family val="2"/>
      </rPr>
      <t>)</t>
    </r>
  </si>
  <si>
    <r>
      <t>14.5.</t>
    </r>
    <r>
      <rPr>
        <sz val="7"/>
        <color rgb="FF000000"/>
        <rFont val="Times New Roman"/>
        <family val="1"/>
      </rPr>
      <t xml:space="preserve">   </t>
    </r>
    <r>
      <rPr>
        <b/>
        <sz val="11"/>
        <color rgb="FF000000"/>
        <rFont val="Arial Narrow"/>
        <family val="2"/>
      </rPr>
      <t>For D Type Tower(No of Tower x CuM</t>
    </r>
    <r>
      <rPr>
        <b/>
        <vertAlign val="superscript"/>
        <sz val="11"/>
        <color rgb="FF000000"/>
        <rFont val="Arial Narrow"/>
        <family val="2"/>
      </rPr>
      <t xml:space="preserve">* </t>
    </r>
    <r>
      <rPr>
        <b/>
        <sz val="11"/>
        <color rgb="FF000000"/>
        <rFont val="Arial Narrow"/>
        <family val="2"/>
      </rPr>
      <t>)</t>
    </r>
  </si>
  <si>
    <r>
      <t>14.6.</t>
    </r>
    <r>
      <rPr>
        <sz val="7"/>
        <color rgb="FF000000"/>
        <rFont val="Times New Roman"/>
        <family val="1"/>
      </rPr>
      <t xml:space="preserve">   </t>
    </r>
    <r>
      <rPr>
        <b/>
        <sz val="11"/>
        <color rgb="FF000000"/>
        <rFont val="Arial Narrow"/>
        <family val="2"/>
      </rPr>
      <t>For D+3 Type Tower(No of Tower x CuM</t>
    </r>
    <r>
      <rPr>
        <b/>
        <vertAlign val="superscript"/>
        <sz val="11"/>
        <color rgb="FF000000"/>
        <rFont val="Arial Narrow"/>
        <family val="2"/>
      </rPr>
      <t xml:space="preserve">* </t>
    </r>
    <r>
      <rPr>
        <b/>
        <sz val="11"/>
        <color rgb="FF000000"/>
        <rFont val="Arial Narrow"/>
        <family val="2"/>
      </rPr>
      <t>)</t>
    </r>
  </si>
  <si>
    <r>
      <t>14.7.</t>
    </r>
    <r>
      <rPr>
        <sz val="7"/>
        <color rgb="FF000000"/>
        <rFont val="Times New Roman"/>
        <family val="1"/>
      </rPr>
      <t xml:space="preserve">   </t>
    </r>
    <r>
      <rPr>
        <b/>
        <sz val="11"/>
        <color rgb="FF000000"/>
        <rFont val="Arial Narrow"/>
        <family val="2"/>
      </rPr>
      <t>For D+6 Type Tower(No of Tower x CuM</t>
    </r>
    <r>
      <rPr>
        <b/>
        <vertAlign val="superscript"/>
        <sz val="11"/>
        <color rgb="FF000000"/>
        <rFont val="Arial Narrow"/>
        <family val="2"/>
      </rPr>
      <t xml:space="preserve">* </t>
    </r>
    <r>
      <rPr>
        <b/>
        <sz val="11"/>
        <color rgb="FF000000"/>
        <rFont val="Arial Narrow"/>
        <family val="2"/>
      </rPr>
      <t>)</t>
    </r>
  </si>
  <si>
    <r>
      <t>14.8.</t>
    </r>
    <r>
      <rPr>
        <sz val="7"/>
        <color rgb="FF000000"/>
        <rFont val="Times New Roman"/>
        <family val="1"/>
      </rPr>
      <t xml:space="preserve">   </t>
    </r>
    <r>
      <rPr>
        <b/>
        <sz val="11"/>
        <color rgb="FF000000"/>
        <rFont val="Arial Narrow"/>
        <family val="2"/>
      </rPr>
      <t>For D+9 Type Tower(No of Tower x CuM</t>
    </r>
    <r>
      <rPr>
        <b/>
        <vertAlign val="superscript"/>
        <sz val="11"/>
        <color rgb="FF000000"/>
        <rFont val="Arial Narrow"/>
        <family val="2"/>
      </rPr>
      <t xml:space="preserve">* </t>
    </r>
    <r>
      <rPr>
        <b/>
        <sz val="11"/>
        <color rgb="FF000000"/>
        <rFont val="Arial Narrow"/>
        <family val="2"/>
      </rPr>
      <t>)</t>
    </r>
  </si>
  <si>
    <t>15.0.</t>
  </si>
  <si>
    <t>15.1.</t>
  </si>
  <si>
    <t>15.2.</t>
  </si>
  <si>
    <t>15.3.</t>
  </si>
  <si>
    <t>16.0.</t>
  </si>
  <si>
    <t>17.0.</t>
  </si>
  <si>
    <t xml:space="preserve">ANNEXURE-X: </t>
  </si>
  <si>
    <t xml:space="preserve"> TOWER SCHEDULE FOR ASSOCIATED TRANSMISSION LINE FOR 220/33KV CHAYGAON GIS</t>
  </si>
  <si>
    <t>SL            NO</t>
  </si>
  <si>
    <t>EXT-235</t>
  </si>
  <si>
    <t xml:space="preserve">DC+0 </t>
  </si>
  <si>
    <t>18°55'38"RT</t>
  </si>
  <si>
    <t>2NO JAMBARI</t>
  </si>
  <si>
    <t>91°16'5.6''</t>
  </si>
  <si>
    <t>26°2'28.5''</t>
  </si>
  <si>
    <t xml:space="preserve">DD+3 </t>
  </si>
  <si>
    <t>51°31'31"RT</t>
  </si>
  <si>
    <t>91°16'5.4''</t>
  </si>
  <si>
    <t>26°2'29.4''</t>
  </si>
  <si>
    <t>Pond</t>
  </si>
  <si>
    <t>DD+15</t>
  </si>
  <si>
    <t>21°54'59"LT</t>
  </si>
  <si>
    <t>91°16'9.5''</t>
  </si>
  <si>
    <t>26°2'33.6''</t>
  </si>
  <si>
    <t>Proposed 132KV Boko to Chaygaon TL.</t>
  </si>
  <si>
    <t>DD+18</t>
  </si>
  <si>
    <t>56°31'50"RT</t>
  </si>
  <si>
    <t>91°16'11.3''</t>
  </si>
  <si>
    <t>26°2'38.5''</t>
  </si>
  <si>
    <t>Nala</t>
  </si>
  <si>
    <t>4 Nos 11KV,33KV,2 Nos FP, 2 Nos Pond, Factory Boundary</t>
  </si>
  <si>
    <t xml:space="preserve">DC+6 </t>
  </si>
  <si>
    <t>23°38'29"LT</t>
  </si>
  <si>
    <t>91°16'33.5''</t>
  </si>
  <si>
    <t>26°2'43.6''</t>
  </si>
  <si>
    <t>2 Nos Pond, 11KV</t>
  </si>
  <si>
    <t xml:space="preserve">DD+0 </t>
  </si>
  <si>
    <t>55°3'54"LT</t>
  </si>
  <si>
    <t>91°16'39.7''</t>
  </si>
  <si>
    <t>26°2'48''</t>
  </si>
  <si>
    <t>49°16'7"LT</t>
  </si>
  <si>
    <t>91°16'39.3''</t>
  </si>
  <si>
    <t>26°2'54.3''</t>
  </si>
  <si>
    <t>Cemetery Area</t>
  </si>
  <si>
    <t>9°32'22"LT</t>
  </si>
  <si>
    <t>91°16'35.7''</t>
  </si>
  <si>
    <t>26°2'56.9''</t>
  </si>
  <si>
    <t>Factorty Boundary, Pond, Cemetery, Cemetery Area.</t>
  </si>
  <si>
    <t>91°16'33.2''</t>
  </si>
  <si>
    <t>26°2'58''</t>
  </si>
</sst>
</file>

<file path=xl/styles.xml><?xml version="1.0" encoding="utf-8"?>
<styleSheet xmlns="http://schemas.openxmlformats.org/spreadsheetml/2006/main">
  <numFmts count="1">
    <numFmt numFmtId="164" formatCode="0.0"/>
  </numFmts>
  <fonts count="29">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b/>
      <sz val="9"/>
      <name val="Arial"/>
      <family val="2"/>
    </font>
    <font>
      <sz val="10"/>
      <color rgb="FF000000"/>
      <name val="Arial Narrow"/>
      <family val="2"/>
    </font>
    <font>
      <sz val="11"/>
      <color rgb="FF000000"/>
      <name val="Arial Narrow"/>
      <family val="2"/>
    </font>
    <font>
      <sz val="7"/>
      <color rgb="FF000000"/>
      <name val="Times New Roman"/>
      <family val="1"/>
    </font>
    <font>
      <b/>
      <i/>
      <sz val="11"/>
      <color rgb="FF000000"/>
      <name val="Arial Narrow"/>
      <family val="2"/>
    </font>
    <font>
      <vertAlign val="superscript"/>
      <sz val="11"/>
      <color rgb="FF000000"/>
      <name val="Arial Narrow"/>
      <family val="2"/>
    </font>
    <font>
      <b/>
      <sz val="11"/>
      <color rgb="FF000000"/>
      <name val="Arial Narrow"/>
      <family val="2"/>
    </font>
    <font>
      <sz val="10"/>
      <color rgb="FF000000"/>
      <name val="Times New Roman"/>
      <family val="1"/>
    </font>
    <font>
      <b/>
      <sz val="11"/>
      <name val="Arial Narrow"/>
      <family val="2"/>
    </font>
    <font>
      <sz val="11"/>
      <name val="Arial Narrow"/>
      <family val="2"/>
    </font>
    <font>
      <sz val="12"/>
      <name val="Arial Narrow"/>
      <family val="2"/>
    </font>
    <font>
      <sz val="12"/>
      <name val="Tahoma"/>
      <family val="2"/>
    </font>
    <font>
      <b/>
      <sz val="12"/>
      <color rgb="FF000000"/>
      <name val="Arial Narrow"/>
      <family val="2"/>
    </font>
    <font>
      <b/>
      <sz val="7"/>
      <color rgb="FF000000"/>
      <name val="Times New Roman"/>
      <family val="1"/>
    </font>
    <font>
      <sz val="12"/>
      <color rgb="FF000000"/>
      <name val="Arial Narrow"/>
      <family val="2"/>
    </font>
    <font>
      <b/>
      <vertAlign val="superscript"/>
      <sz val="11"/>
      <color rgb="FF000000"/>
      <name val="Arial Narrow"/>
      <family val="2"/>
    </font>
    <font>
      <b/>
      <sz val="10"/>
      <color indexed="8"/>
      <name val="Times New Roman"/>
      <family val="1"/>
    </font>
    <font>
      <sz val="10"/>
      <color indexed="8"/>
      <name val="Times New Roman"/>
      <family val="1"/>
    </font>
    <font>
      <b/>
      <sz val="11"/>
      <color theme="1"/>
      <name val="Arial Narrow"/>
      <family val="2"/>
    </font>
    <font>
      <sz val="11"/>
      <color indexed="8"/>
      <name val="Arial Narrow"/>
      <family val="2"/>
    </font>
    <font>
      <sz val="11"/>
      <color theme="1"/>
      <name val="Arial Narrow"/>
      <family val="2"/>
    </font>
    <font>
      <b/>
      <sz val="11"/>
      <color indexed="8"/>
      <name val="Arial Narrow"/>
      <family val="2"/>
    </font>
    <font>
      <b/>
      <sz val="12"/>
      <name val="Arial Narrow"/>
      <family val="2"/>
    </font>
    <font>
      <b/>
      <sz val="11"/>
      <color theme="1"/>
      <name val="Times New Roman"/>
      <family val="1"/>
    </font>
  </fonts>
  <fills count="5">
    <fill>
      <patternFill patternType="none"/>
    </fill>
    <fill>
      <patternFill patternType="gray125"/>
    </fill>
    <fill>
      <patternFill patternType="solid">
        <fgColor rgb="FFC0C0C0"/>
        <bgColor indexed="64"/>
      </patternFill>
    </fill>
    <fill>
      <patternFill patternType="solid">
        <fgColor theme="0"/>
        <bgColor indexed="64"/>
      </patternFill>
    </fill>
    <fill>
      <patternFill patternType="solid">
        <fgColor rgb="FFECEACC"/>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3" fillId="0" borderId="0"/>
  </cellStyleXfs>
  <cellXfs count="213">
    <xf numFmtId="0" fontId="0" fillId="0" borderId="0" xfId="0"/>
    <xf numFmtId="0" fontId="2" fillId="0" borderId="0" xfId="0" applyFont="1" applyFill="1"/>
    <xf numFmtId="1" fontId="3" fillId="0" borderId="8" xfId="0" applyNumberFormat="1"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1" fontId="3" fillId="0" borderId="2" xfId="0" applyNumberFormat="1" applyFont="1" applyFill="1" applyBorder="1" applyAlignment="1">
      <alignment horizontal="center" vertical="center" wrapText="1"/>
    </xf>
    <xf numFmtId="1" fontId="3" fillId="0" borderId="5" xfId="0" applyNumberFormat="1" applyFont="1" applyFill="1" applyBorder="1" applyAlignment="1">
      <alignment horizontal="center" vertical="center" wrapText="1"/>
    </xf>
    <xf numFmtId="1" fontId="3" fillId="0" borderId="8" xfId="0" applyNumberFormat="1" applyFont="1" applyFill="1" applyBorder="1" applyAlignment="1">
      <alignment horizontal="center" vertical="center"/>
    </xf>
    <xf numFmtId="1" fontId="2" fillId="0" borderId="0" xfId="0" applyNumberFormat="1" applyFont="1" applyFill="1"/>
    <xf numFmtId="1" fontId="2" fillId="0" borderId="0" xfId="0" applyNumberFormat="1" applyFont="1" applyFill="1" applyAlignment="1">
      <alignment horizontal="center"/>
    </xf>
    <xf numFmtId="2" fontId="2" fillId="0" borderId="0" xfId="0" applyNumberFormat="1" applyFont="1" applyFill="1"/>
    <xf numFmtId="0" fontId="0" fillId="0" borderId="9" xfId="0" applyBorder="1"/>
    <xf numFmtId="0" fontId="0" fillId="0" borderId="10" xfId="0" applyBorder="1"/>
    <xf numFmtId="0" fontId="0" fillId="0" borderId="11" xfId="0" applyBorder="1"/>
    <xf numFmtId="0" fontId="0" fillId="0" borderId="12" xfId="0" applyBorder="1" applyAlignment="1">
      <alignment horizontal="center" vertical="center"/>
    </xf>
    <xf numFmtId="0" fontId="7" fillId="2" borderId="14" xfId="0" applyFont="1" applyFill="1" applyBorder="1" applyAlignment="1">
      <alignment horizontal="center" vertical="top" wrapText="1"/>
    </xf>
    <xf numFmtId="0" fontId="7" fillId="2" borderId="0" xfId="0" applyFont="1" applyFill="1" applyBorder="1" applyAlignment="1">
      <alignment horizontal="center" vertical="top" wrapText="1"/>
    </xf>
    <xf numFmtId="0" fontId="0" fillId="2" borderId="0" xfId="0" applyFill="1" applyBorder="1" applyAlignment="1">
      <alignment vertical="top" wrapText="1"/>
    </xf>
    <xf numFmtId="0" fontId="0" fillId="2" borderId="19" xfId="0" applyFill="1" applyBorder="1" applyAlignment="1">
      <alignment vertical="top" wrapText="1"/>
    </xf>
    <xf numFmtId="0" fontId="7" fillId="0" borderId="18" xfId="0" applyFont="1" applyBorder="1" applyAlignment="1">
      <alignment horizontal="center" vertical="top" wrapText="1"/>
    </xf>
    <xf numFmtId="0" fontId="9" fillId="0" borderId="20" xfId="0" applyFont="1" applyBorder="1" applyAlignment="1">
      <alignment vertical="top" wrapText="1"/>
    </xf>
    <xf numFmtId="0" fontId="6" fillId="0" borderId="19" xfId="0" applyFont="1" applyBorder="1" applyAlignment="1">
      <alignment horizontal="center" vertical="top" wrapText="1"/>
    </xf>
    <xf numFmtId="0" fontId="6" fillId="0" borderId="15" xfId="0" applyFont="1" applyBorder="1" applyAlignment="1">
      <alignment horizontal="center" vertical="top" wrapText="1"/>
    </xf>
    <xf numFmtId="0" fontId="6" fillId="0" borderId="21" xfId="0" applyFont="1" applyBorder="1" applyAlignment="1">
      <alignment horizontal="center" vertical="top" wrapText="1"/>
    </xf>
    <xf numFmtId="0" fontId="6" fillId="0" borderId="1" xfId="0" applyFont="1" applyBorder="1" applyAlignment="1">
      <alignment horizontal="center" vertical="top" wrapText="1"/>
    </xf>
    <xf numFmtId="0" fontId="6" fillId="0" borderId="16" xfId="0" applyFont="1" applyBorder="1" applyAlignment="1">
      <alignment horizontal="center" vertical="center" wrapText="1"/>
    </xf>
    <xf numFmtId="0" fontId="7" fillId="0" borderId="20" xfId="0" applyFont="1" applyBorder="1" applyAlignment="1">
      <alignment horizontal="justify" vertical="top" wrapText="1"/>
    </xf>
    <xf numFmtId="0" fontId="7" fillId="0" borderId="19" xfId="0" applyFont="1" applyBorder="1" applyAlignment="1">
      <alignment horizontal="center" vertical="top" wrapText="1"/>
    </xf>
    <xf numFmtId="0" fontId="7" fillId="0" borderId="15" xfId="0" applyFont="1" applyBorder="1" applyAlignment="1">
      <alignment horizontal="center" vertical="top" wrapText="1"/>
    </xf>
    <xf numFmtId="0" fontId="7" fillId="0" borderId="21" xfId="0" applyFont="1" applyBorder="1" applyAlignment="1">
      <alignment horizontal="center" vertical="top" wrapText="1"/>
    </xf>
    <xf numFmtId="0" fontId="7" fillId="0" borderId="1" xfId="0" applyFont="1" applyBorder="1" applyAlignment="1">
      <alignment horizontal="center" vertical="top" wrapText="1"/>
    </xf>
    <xf numFmtId="0" fontId="7" fillId="0" borderId="16" xfId="0" applyFont="1" applyBorder="1" applyAlignment="1">
      <alignment horizontal="center" vertical="center" wrapText="1"/>
    </xf>
    <xf numFmtId="0" fontId="7" fillId="0" borderId="15" xfId="0" applyFont="1" applyBorder="1" applyAlignment="1">
      <alignment horizontal="center" vertical="center" wrapText="1"/>
    </xf>
    <xf numFmtId="0" fontId="7" fillId="3" borderId="15" xfId="0" applyFont="1" applyFill="1" applyBorder="1" applyAlignment="1">
      <alignment horizontal="center" vertical="top" wrapText="1"/>
    </xf>
    <xf numFmtId="0" fontId="7" fillId="3" borderId="21" xfId="0" applyFont="1" applyFill="1" applyBorder="1" applyAlignment="1">
      <alignment horizontal="center" vertical="top" wrapText="1"/>
    </xf>
    <xf numFmtId="0" fontId="7" fillId="3" borderId="16" xfId="0" applyFont="1" applyFill="1" applyBorder="1" applyAlignment="1">
      <alignment horizontal="center" vertical="center" wrapText="1"/>
    </xf>
    <xf numFmtId="0" fontId="7" fillId="0" borderId="22" xfId="0" applyFont="1" applyBorder="1" applyAlignment="1">
      <alignment horizontal="justify" vertical="top" wrapText="1"/>
    </xf>
    <xf numFmtId="0" fontId="11" fillId="0" borderId="20" xfId="0" applyFont="1" applyBorder="1" applyAlignment="1">
      <alignment horizontal="justify" vertical="top" wrapText="1"/>
    </xf>
    <xf numFmtId="0" fontId="7" fillId="0" borderId="19" xfId="0" applyFont="1" applyBorder="1" applyAlignment="1">
      <alignment vertical="top" wrapText="1"/>
    </xf>
    <xf numFmtId="0" fontId="7" fillId="0" borderId="1" xfId="0" applyFont="1" applyBorder="1" applyAlignment="1">
      <alignment vertical="top" wrapText="1"/>
    </xf>
    <xf numFmtId="0" fontId="7" fillId="0" borderId="21" xfId="0" applyFont="1" applyBorder="1" applyAlignment="1">
      <alignment horizontal="center" vertical="center" wrapText="1"/>
    </xf>
    <xf numFmtId="0" fontId="12" fillId="0" borderId="19" xfId="0" applyFont="1" applyBorder="1" applyAlignment="1">
      <alignment horizontal="center" vertical="top" wrapText="1"/>
    </xf>
    <xf numFmtId="0" fontId="12" fillId="0" borderId="15" xfId="0" applyFont="1" applyBorder="1" applyAlignment="1">
      <alignment horizontal="center" vertical="top" wrapText="1"/>
    </xf>
    <xf numFmtId="0" fontId="12" fillId="0" borderId="1" xfId="0" applyFont="1" applyBorder="1" applyAlignment="1">
      <alignment horizontal="center" vertical="top" wrapText="1"/>
    </xf>
    <xf numFmtId="0" fontId="12" fillId="0" borderId="21" xfId="0" applyFont="1" applyBorder="1" applyAlignment="1">
      <alignment horizontal="center" vertical="top" wrapText="1"/>
    </xf>
    <xf numFmtId="0" fontId="12" fillId="0" borderId="16" xfId="0" applyFont="1" applyBorder="1" applyAlignment="1">
      <alignment horizontal="center" vertical="center" wrapText="1"/>
    </xf>
    <xf numFmtId="0" fontId="7" fillId="0" borderId="0" xfId="0" applyFont="1" applyBorder="1" applyAlignment="1">
      <alignment vertical="top" wrapText="1"/>
    </xf>
    <xf numFmtId="0" fontId="7" fillId="0" borderId="21" xfId="0" applyFont="1" applyBorder="1" applyAlignment="1">
      <alignment vertical="top" wrapText="1"/>
    </xf>
    <xf numFmtId="0" fontId="7" fillId="0" borderId="1" xfId="0" applyFont="1" applyBorder="1" applyAlignment="1">
      <alignment horizontal="center" vertical="center" wrapText="1"/>
    </xf>
    <xf numFmtId="0" fontId="13" fillId="3" borderId="1" xfId="0" applyFont="1" applyFill="1" applyBorder="1" applyAlignment="1">
      <alignment vertical="top" wrapText="1"/>
    </xf>
    <xf numFmtId="0" fontId="14" fillId="3" borderId="1" xfId="0" applyFont="1" applyFill="1" applyBorder="1" applyAlignment="1">
      <alignment horizontal="center"/>
    </xf>
    <xf numFmtId="0" fontId="14" fillId="3" borderId="1" xfId="0" applyFont="1" applyFill="1" applyBorder="1" applyAlignment="1">
      <alignment horizontal="center" wrapText="1"/>
    </xf>
    <xf numFmtId="0" fontId="7" fillId="3" borderId="1" xfId="0" applyFont="1" applyFill="1" applyBorder="1" applyAlignment="1">
      <alignment horizontal="center" vertical="center" wrapText="1"/>
    </xf>
    <xf numFmtId="0" fontId="7" fillId="0" borderId="18" xfId="0" applyFont="1" applyBorder="1" applyAlignment="1">
      <alignment horizontal="center" vertical="center" wrapText="1"/>
    </xf>
    <xf numFmtId="0" fontId="6" fillId="0" borderId="18" xfId="0" applyFont="1" applyBorder="1" applyAlignment="1">
      <alignment horizontal="center" vertical="top" wrapText="1"/>
    </xf>
    <xf numFmtId="0" fontId="9" fillId="0" borderId="20" xfId="0" applyFont="1" applyBorder="1" applyAlignment="1">
      <alignment horizontal="justify" vertical="top" wrapText="1"/>
    </xf>
    <xf numFmtId="0" fontId="0" fillId="0" borderId="0" xfId="0" applyAlignment="1">
      <alignment wrapText="1"/>
    </xf>
    <xf numFmtId="0" fontId="0" fillId="0" borderId="1" xfId="0" applyBorder="1" applyAlignment="1">
      <alignment horizontal="center" vertical="center"/>
    </xf>
    <xf numFmtId="0" fontId="6" fillId="0" borderId="1" xfId="0" applyFont="1" applyFill="1" applyBorder="1" applyAlignment="1">
      <alignment horizontal="center" vertical="center" wrapText="1"/>
    </xf>
    <xf numFmtId="0" fontId="7" fillId="3" borderId="18" xfId="0" applyFont="1" applyFill="1" applyBorder="1" applyAlignment="1">
      <alignment horizontal="center" vertical="center" wrapText="1"/>
    </xf>
    <xf numFmtId="0" fontId="7" fillId="3" borderId="20" xfId="0" applyFont="1" applyFill="1" applyBorder="1" applyAlignment="1">
      <alignment horizontal="justify" vertical="top" wrapText="1"/>
    </xf>
    <xf numFmtId="0" fontId="7" fillId="3" borderId="19" xfId="0" applyFont="1" applyFill="1" applyBorder="1" applyAlignment="1">
      <alignment horizontal="center" vertical="top" wrapText="1"/>
    </xf>
    <xf numFmtId="0" fontId="7" fillId="3" borderId="1" xfId="0" applyFont="1" applyFill="1" applyBorder="1" applyAlignment="1">
      <alignment horizontal="center" vertical="top" wrapText="1"/>
    </xf>
    <xf numFmtId="0" fontId="14" fillId="3" borderId="1" xfId="2" applyFont="1" applyFill="1" applyBorder="1" applyAlignment="1">
      <alignment horizontal="center" vertical="center"/>
    </xf>
    <xf numFmtId="0" fontId="15" fillId="3" borderId="1" xfId="2" applyFont="1" applyFill="1" applyBorder="1"/>
    <xf numFmtId="0" fontId="15" fillId="3" borderId="1" xfId="2" applyFont="1" applyFill="1" applyBorder="1" applyAlignment="1">
      <alignment wrapText="1"/>
    </xf>
    <xf numFmtId="0" fontId="0" fillId="3" borderId="0" xfId="0" applyFill="1"/>
    <xf numFmtId="0" fontId="15" fillId="3" borderId="1" xfId="2" applyFont="1" applyFill="1" applyBorder="1" applyAlignment="1">
      <alignment vertical="center" wrapText="1"/>
    </xf>
    <xf numFmtId="0" fontId="7" fillId="3" borderId="19" xfId="0" applyFont="1" applyFill="1" applyBorder="1" applyAlignment="1">
      <alignment horizontal="center" vertical="center" wrapText="1"/>
    </xf>
    <xf numFmtId="0" fontId="16" fillId="3" borderId="1" xfId="2" applyFont="1" applyFill="1" applyBorder="1" applyAlignment="1">
      <alignment horizontal="center" vertical="center"/>
    </xf>
    <xf numFmtId="0" fontId="7" fillId="3" borderId="18" xfId="0" applyFont="1" applyFill="1" applyBorder="1" applyAlignment="1">
      <alignment horizontal="center" vertical="top" wrapText="1"/>
    </xf>
    <xf numFmtId="0" fontId="15" fillId="3" borderId="1" xfId="2" applyFont="1" applyFill="1" applyBorder="1" applyAlignment="1">
      <alignment horizontal="center" vertical="center"/>
    </xf>
    <xf numFmtId="0" fontId="7" fillId="0" borderId="17" xfId="0" applyFont="1" applyBorder="1" applyAlignment="1">
      <alignment horizontal="center" vertical="top" wrapText="1"/>
    </xf>
    <xf numFmtId="0" fontId="7" fillId="0" borderId="0" xfId="0" applyFont="1" applyBorder="1" applyAlignment="1">
      <alignment horizontal="center" vertical="top" wrapText="1"/>
    </xf>
    <xf numFmtId="0" fontId="7" fillId="0" borderId="26" xfId="0" applyFont="1" applyBorder="1" applyAlignment="1">
      <alignment horizontal="center" vertical="top" wrapText="1"/>
    </xf>
    <xf numFmtId="0" fontId="7" fillId="0" borderId="4" xfId="0" applyFont="1" applyBorder="1" applyAlignment="1">
      <alignment horizontal="center" vertical="top" wrapText="1"/>
    </xf>
    <xf numFmtId="0" fontId="7" fillId="0" borderId="2" xfId="0" applyFont="1" applyBorder="1" applyAlignment="1">
      <alignment horizontal="center" vertical="top" wrapText="1"/>
    </xf>
    <xf numFmtId="0" fontId="11" fillId="0" borderId="1" xfId="0" applyFont="1" applyBorder="1" applyAlignment="1">
      <alignment horizontal="justify" vertical="top" wrapText="1"/>
    </xf>
    <xf numFmtId="0" fontId="0" fillId="0" borderId="1" xfId="0" applyBorder="1"/>
    <xf numFmtId="0" fontId="7" fillId="0" borderId="1" xfId="0" applyFont="1" applyBorder="1" applyAlignment="1">
      <alignment horizontal="justify" vertical="top" wrapText="1"/>
    </xf>
    <xf numFmtId="0" fontId="0" fillId="0" borderId="0" xfId="0" applyAlignment="1">
      <alignment horizontal="center" vertical="center"/>
    </xf>
    <xf numFmtId="0" fontId="0" fillId="0" borderId="0" xfId="0" applyBorder="1"/>
    <xf numFmtId="0" fontId="17" fillId="0" borderId="18" xfId="0" applyFont="1" applyBorder="1" applyAlignment="1">
      <alignment horizontal="justify" vertical="top" wrapText="1"/>
    </xf>
    <xf numFmtId="0" fontId="9" fillId="0" borderId="19" xfId="0" applyFont="1" applyBorder="1" applyAlignment="1">
      <alignment horizontal="justify" vertical="top" wrapText="1"/>
    </xf>
    <xf numFmtId="0" fontId="7" fillId="3" borderId="1" xfId="0" applyFont="1" applyFill="1" applyBorder="1" applyAlignment="1">
      <alignment vertical="top" wrapText="1"/>
    </xf>
    <xf numFmtId="0" fontId="7" fillId="0" borderId="17" xfId="0" applyFont="1" applyBorder="1" applyAlignment="1">
      <alignment horizontal="justify" vertical="top" wrapText="1"/>
    </xf>
    <xf numFmtId="0" fontId="19" fillId="0" borderId="19" xfId="0" applyFont="1" applyBorder="1" applyAlignment="1">
      <alignment horizontal="justify" vertical="top" wrapText="1"/>
    </xf>
    <xf numFmtId="0" fontId="7" fillId="0" borderId="19" xfId="0" applyFont="1" applyBorder="1" applyAlignment="1">
      <alignment horizontal="justify" vertical="top" wrapText="1"/>
    </xf>
    <xf numFmtId="0" fontId="7" fillId="0" borderId="20" xfId="0" applyFont="1" applyBorder="1" applyAlignment="1">
      <alignment horizontal="center" vertical="top" wrapText="1"/>
    </xf>
    <xf numFmtId="0" fontId="7" fillId="0" borderId="20" xfId="0" applyFont="1" applyBorder="1" applyAlignment="1">
      <alignment horizontal="center" vertical="center" wrapText="1"/>
    </xf>
    <xf numFmtId="0" fontId="19" fillId="0" borderId="20" xfId="0" applyFont="1" applyBorder="1" applyAlignment="1">
      <alignment horizontal="justify" vertical="top" wrapText="1"/>
    </xf>
    <xf numFmtId="0" fontId="7" fillId="3" borderId="20" xfId="0" applyFont="1" applyFill="1" applyBorder="1" applyAlignment="1">
      <alignment horizontal="center" vertical="center" wrapText="1"/>
    </xf>
    <xf numFmtId="0" fontId="0" fillId="3" borderId="0" xfId="0" applyFill="1" applyAlignment="1">
      <alignment wrapText="1"/>
    </xf>
    <xf numFmtId="0" fontId="7" fillId="0" borderId="13" xfId="0" applyFont="1" applyBorder="1" applyAlignment="1">
      <alignment horizontal="center" vertical="top" wrapText="1"/>
    </xf>
    <xf numFmtId="0" fontId="7" fillId="0" borderId="18" xfId="0" applyFont="1" applyBorder="1" applyAlignment="1">
      <alignment horizontal="justify" vertical="top" wrapText="1"/>
    </xf>
    <xf numFmtId="0" fontId="17" fillId="0" borderId="17" xfId="0" applyFont="1" applyBorder="1" applyAlignment="1">
      <alignment horizontal="justify" vertical="top" wrapText="1"/>
    </xf>
    <xf numFmtId="0" fontId="7" fillId="0" borderId="20" xfId="0" applyFont="1" applyBorder="1" applyAlignment="1">
      <alignment vertical="top" wrapText="1"/>
    </xf>
    <xf numFmtId="0" fontId="7" fillId="0" borderId="2" xfId="0" applyFont="1" applyBorder="1" applyAlignment="1">
      <alignment horizontal="justify" vertical="top" wrapText="1"/>
    </xf>
    <xf numFmtId="0" fontId="7" fillId="0" borderId="22" xfId="0" applyFont="1" applyBorder="1" applyAlignment="1">
      <alignment vertical="top" wrapText="1"/>
    </xf>
    <xf numFmtId="0" fontId="7" fillId="0" borderId="22" xfId="0" applyFont="1" applyBorder="1" applyAlignment="1">
      <alignment horizontal="center" vertical="center" wrapText="1"/>
    </xf>
    <xf numFmtId="0" fontId="21" fillId="3" borderId="1" xfId="0" applyFont="1" applyFill="1" applyBorder="1" applyAlignment="1">
      <alignment vertical="top" wrapText="1"/>
    </xf>
    <xf numFmtId="0" fontId="22" fillId="3" borderId="1" xfId="0" applyFont="1" applyFill="1" applyBorder="1" applyAlignment="1">
      <alignment horizontal="center" vertical="top" wrapText="1"/>
    </xf>
    <xf numFmtId="0" fontId="0" fillId="3" borderId="1" xfId="0" applyFill="1" applyBorder="1"/>
    <xf numFmtId="0" fontId="0" fillId="3" borderId="1" xfId="0" applyFill="1" applyBorder="1" applyAlignment="1">
      <alignment horizontal="center" vertical="center"/>
    </xf>
    <xf numFmtId="0" fontId="23" fillId="3" borderId="1" xfId="0" applyFont="1" applyFill="1" applyBorder="1" applyAlignment="1">
      <alignment vertical="center" wrapText="1"/>
    </xf>
    <xf numFmtId="0" fontId="24" fillId="3" borderId="1" xfId="0" applyFont="1" applyFill="1" applyBorder="1" applyAlignment="1">
      <alignment vertical="top" wrapText="1"/>
    </xf>
    <xf numFmtId="0" fontId="24" fillId="3" borderId="1" xfId="0" applyNumberFormat="1" applyFont="1" applyFill="1" applyBorder="1" applyAlignment="1">
      <alignment vertical="top" wrapText="1"/>
    </xf>
    <xf numFmtId="0" fontId="25" fillId="3" borderId="1" xfId="0" applyFont="1" applyFill="1" applyBorder="1" applyAlignment="1">
      <alignment wrapText="1"/>
    </xf>
    <xf numFmtId="0" fontId="25" fillId="3" borderId="1" xfId="0" applyFont="1" applyFill="1" applyBorder="1" applyAlignment="1">
      <alignment horizontal="center" wrapText="1"/>
    </xf>
    <xf numFmtId="0" fontId="23" fillId="3" borderId="1" xfId="0" applyFont="1" applyFill="1" applyBorder="1" applyAlignment="1">
      <alignment wrapText="1"/>
    </xf>
    <xf numFmtId="0" fontId="25" fillId="3" borderId="1" xfId="0" applyFont="1" applyFill="1" applyBorder="1" applyAlignment="1">
      <alignment horizontal="left" wrapText="1"/>
    </xf>
    <xf numFmtId="0" fontId="23" fillId="3" borderId="1" xfId="0" applyFont="1" applyFill="1" applyBorder="1" applyAlignment="1">
      <alignment horizontal="left" wrapText="1"/>
    </xf>
    <xf numFmtId="0" fontId="25" fillId="3" borderId="1" xfId="0" applyFont="1" applyFill="1" applyBorder="1" applyAlignment="1">
      <alignment horizontal="justify"/>
    </xf>
    <xf numFmtId="0" fontId="25" fillId="3" borderId="1" xfId="0" applyFont="1" applyFill="1" applyBorder="1" applyAlignment="1">
      <alignment horizontal="center" vertical="center" wrapText="1"/>
    </xf>
    <xf numFmtId="0" fontId="14" fillId="3" borderId="1" xfId="0" applyFont="1" applyFill="1" applyBorder="1" applyAlignment="1">
      <alignment vertical="center" wrapText="1"/>
    </xf>
    <xf numFmtId="0" fontId="14" fillId="3" borderId="1" xfId="0" applyFont="1" applyFill="1" applyBorder="1" applyAlignment="1">
      <alignment horizontal="center" vertical="center" wrapText="1"/>
    </xf>
    <xf numFmtId="0" fontId="13" fillId="3" borderId="1" xfId="0" applyFont="1" applyFill="1" applyBorder="1" applyAlignment="1">
      <alignment vertical="center" wrapText="1"/>
    </xf>
    <xf numFmtId="0" fontId="14" fillId="3" borderId="1" xfId="0" applyFont="1" applyFill="1" applyBorder="1"/>
    <xf numFmtId="0" fontId="7" fillId="3" borderId="0" xfId="0" applyFont="1" applyFill="1" applyBorder="1" applyAlignment="1">
      <alignment horizontal="center" vertical="top" wrapText="1"/>
    </xf>
    <xf numFmtId="0" fontId="14" fillId="3" borderId="0" xfId="2" applyFont="1" applyFill="1" applyBorder="1" applyAlignment="1">
      <alignment horizontal="center" vertical="center"/>
    </xf>
    <xf numFmtId="0" fontId="0" fillId="3" borderId="0" xfId="0" applyFill="1" applyBorder="1"/>
    <xf numFmtId="0" fontId="0" fillId="3" borderId="0" xfId="0" applyFill="1" applyBorder="1" applyAlignment="1">
      <alignment horizontal="center" vertical="center"/>
    </xf>
    <xf numFmtId="0" fontId="14" fillId="3" borderId="21" xfId="0" applyFont="1" applyFill="1" applyBorder="1" applyAlignment="1">
      <alignment horizontal="left" vertical="top" wrapText="1" indent="2"/>
    </xf>
    <xf numFmtId="0" fontId="13" fillId="3" borderId="21" xfId="0" applyFont="1" applyFill="1" applyBorder="1" applyAlignment="1">
      <alignment horizontal="justify" vertical="top" wrapText="1"/>
    </xf>
    <xf numFmtId="0" fontId="7" fillId="0" borderId="25" xfId="0" applyFont="1" applyBorder="1" applyAlignment="1">
      <alignment horizontal="center" vertical="top" wrapText="1"/>
    </xf>
    <xf numFmtId="0" fontId="7" fillId="0" borderId="5" xfId="0" applyFont="1" applyBorder="1" applyAlignment="1">
      <alignment horizontal="center" vertical="top" wrapText="1"/>
    </xf>
    <xf numFmtId="0" fontId="7" fillId="0" borderId="8" xfId="0" applyFont="1" applyBorder="1" applyAlignment="1">
      <alignment horizontal="center" vertical="top" wrapText="1"/>
    </xf>
    <xf numFmtId="0" fontId="27" fillId="3" borderId="1" xfId="2" applyFont="1" applyFill="1" applyBorder="1" applyAlignment="1">
      <alignment wrapText="1"/>
    </xf>
    <xf numFmtId="0" fontId="27" fillId="3" borderId="1" xfId="2" applyFont="1" applyFill="1" applyBorder="1"/>
    <xf numFmtId="0" fontId="17" fillId="3" borderId="18" xfId="0" applyFont="1" applyFill="1" applyBorder="1" applyAlignment="1">
      <alignment horizontal="justify" vertical="top" wrapText="1"/>
    </xf>
    <xf numFmtId="0" fontId="7" fillId="3" borderId="20" xfId="0" applyFont="1" applyFill="1" applyBorder="1" applyAlignment="1">
      <alignment horizontal="center" vertical="top" wrapText="1"/>
    </xf>
    <xf numFmtId="0" fontId="2" fillId="0" borderId="1" xfId="0" applyFont="1" applyFill="1" applyBorder="1" applyAlignment="1">
      <alignment horizontal="center" vertical="center"/>
    </xf>
    <xf numFmtId="0" fontId="3" fillId="0" borderId="8" xfId="0" applyFont="1" applyFill="1" applyBorder="1" applyAlignment="1">
      <alignment horizontal="center" vertical="center" wrapText="1"/>
    </xf>
    <xf numFmtId="2"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28" fillId="0" borderId="0" xfId="0" applyFont="1" applyAlignment="1">
      <alignment horizontal="left" indent="9"/>
    </xf>
    <xf numFmtId="0" fontId="3" fillId="0" borderId="8"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2" fontId="3" fillId="0" borderId="2" xfId="0" applyNumberFormat="1" applyFont="1" applyFill="1" applyBorder="1" applyAlignment="1">
      <alignment horizontal="center" vertical="center"/>
    </xf>
    <xf numFmtId="2" fontId="3" fillId="0" borderId="8" xfId="0" applyNumberFormat="1" applyFont="1" applyFill="1" applyBorder="1" applyAlignment="1">
      <alignment horizontal="center" vertical="center"/>
    </xf>
    <xf numFmtId="2"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49" fontId="0" fillId="0" borderId="2" xfId="0" applyNumberFormat="1" applyBorder="1" applyAlignment="1">
      <alignment horizontal="center" vertical="center"/>
    </xf>
    <xf numFmtId="49" fontId="0" fillId="0" borderId="8" xfId="0" applyNumberFormat="1" applyBorder="1" applyAlignment="1">
      <alignment horizontal="center" vertical="center"/>
    </xf>
    <xf numFmtId="0" fontId="4" fillId="0" borderId="2" xfId="0" applyFont="1" applyFill="1" applyBorder="1" applyAlignment="1">
      <alignment horizontal="center" vertical="center" wrapText="1"/>
    </xf>
    <xf numFmtId="0" fontId="4" fillId="0" borderId="8" xfId="0"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4" fillId="0" borderId="1" xfId="0" applyFont="1" applyFill="1" applyBorder="1" applyAlignment="1">
      <alignment horizontal="center" vertical="center" wrapText="1"/>
    </xf>
    <xf numFmtId="164" fontId="3" fillId="0" borderId="2" xfId="0" applyNumberFormat="1" applyFont="1" applyFill="1" applyBorder="1" applyAlignment="1">
      <alignment horizontal="center" vertical="center"/>
    </xf>
    <xf numFmtId="164" fontId="3" fillId="0" borderId="8" xfId="0" applyNumberFormat="1" applyFont="1" applyFill="1" applyBorder="1" applyAlignment="1">
      <alignment horizontal="center" vertical="center"/>
    </xf>
    <xf numFmtId="0" fontId="2" fillId="0" borderId="2"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 xfId="0" applyFont="1" applyFill="1" applyBorder="1" applyAlignment="1">
      <alignment horizontal="center" vertical="center"/>
    </xf>
    <xf numFmtId="1"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3" borderId="0" xfId="0" applyFont="1" applyFill="1" applyBorder="1" applyAlignment="1">
      <alignment vertical="center" wrapText="1"/>
    </xf>
    <xf numFmtId="0" fontId="0" fillId="3" borderId="0" xfId="0" applyFill="1" applyBorder="1" applyAlignment="1">
      <alignment vertical="center" wrapText="1"/>
    </xf>
    <xf numFmtId="0" fontId="7" fillId="0" borderId="16" xfId="0" applyFont="1" applyBorder="1" applyAlignment="1">
      <alignment horizontal="center" vertical="center" wrapText="1"/>
    </xf>
    <xf numFmtId="0" fontId="7" fillId="0" borderId="13" xfId="0" applyFont="1" applyBorder="1" applyAlignment="1">
      <alignment horizontal="center" vertical="top" wrapText="1"/>
    </xf>
    <xf numFmtId="0" fontId="7" fillId="0" borderId="17" xfId="0" applyFont="1" applyBorder="1" applyAlignment="1">
      <alignment horizontal="center" vertical="top" wrapText="1"/>
    </xf>
    <xf numFmtId="0" fontId="7" fillId="0" borderId="18" xfId="0" applyFont="1" applyBorder="1" applyAlignment="1">
      <alignment horizontal="center" vertical="top" wrapText="1"/>
    </xf>
    <xf numFmtId="0" fontId="3" fillId="3" borderId="0" xfId="0" applyFont="1" applyFill="1" applyBorder="1" applyAlignment="1">
      <alignment horizontal="center" vertical="center" wrapText="1"/>
    </xf>
    <xf numFmtId="0" fontId="0" fillId="3" borderId="0" xfId="0" applyFill="1" applyBorder="1" applyAlignment="1">
      <alignment horizontal="center" vertical="center" wrapText="1"/>
    </xf>
    <xf numFmtId="0" fontId="7" fillId="2" borderId="16" xfId="0" applyFont="1" applyFill="1" applyBorder="1" applyAlignment="1">
      <alignment horizontal="center" vertical="center" wrapText="1"/>
    </xf>
    <xf numFmtId="0" fontId="7" fillId="0" borderId="23" xfId="0" applyFont="1" applyBorder="1" applyAlignment="1">
      <alignment horizontal="center" vertical="top" wrapText="1"/>
    </xf>
    <xf numFmtId="0" fontId="7" fillId="0" borderId="24" xfId="0" applyFont="1" applyBorder="1" applyAlignment="1">
      <alignment horizontal="center" vertical="top" wrapText="1"/>
    </xf>
    <xf numFmtId="0" fontId="7" fillId="0" borderId="15" xfId="0" applyFont="1" applyBorder="1" applyAlignment="1">
      <alignment horizontal="center" vertical="top" wrapText="1"/>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8" xfId="0" applyFont="1" applyBorder="1" applyAlignment="1">
      <alignment horizontal="center" vertical="top" wrapText="1"/>
    </xf>
    <xf numFmtId="0" fontId="6" fillId="2" borderId="13" xfId="0" applyFont="1" applyFill="1" applyBorder="1" applyAlignment="1">
      <alignment horizontal="center" vertical="top" wrapText="1"/>
    </xf>
    <xf numFmtId="0" fontId="6" fillId="2" borderId="17" xfId="0" applyFont="1" applyFill="1" applyBorder="1" applyAlignment="1">
      <alignment horizontal="center" vertical="top" wrapText="1"/>
    </xf>
    <xf numFmtId="0" fontId="6" fillId="2" borderId="18" xfId="0" applyFont="1" applyFill="1" applyBorder="1" applyAlignment="1">
      <alignment horizontal="center" vertical="top" wrapText="1"/>
    </xf>
    <xf numFmtId="0" fontId="7" fillId="2" borderId="15" xfId="0" applyFont="1" applyFill="1" applyBorder="1" applyAlignment="1">
      <alignment horizontal="center" vertical="top" wrapText="1"/>
    </xf>
    <xf numFmtId="0" fontId="7" fillId="2" borderId="2" xfId="0" applyFont="1" applyFill="1" applyBorder="1" applyAlignment="1">
      <alignment horizontal="center" vertical="top" wrapText="1"/>
    </xf>
    <xf numFmtId="0" fontId="7" fillId="2" borderId="5" xfId="0" applyFont="1" applyFill="1" applyBorder="1" applyAlignment="1">
      <alignment horizontal="center" vertical="top" wrapText="1"/>
    </xf>
    <xf numFmtId="0" fontId="7" fillId="2" borderId="8" xfId="0" applyFont="1" applyFill="1" applyBorder="1" applyAlignment="1">
      <alignment horizontal="center" vertical="top" wrapText="1"/>
    </xf>
    <xf numFmtId="0" fontId="7" fillId="2" borderId="1" xfId="0" applyFont="1" applyFill="1" applyBorder="1" applyAlignment="1">
      <alignment horizontal="center" vertical="top" wrapText="1"/>
    </xf>
    <xf numFmtId="0" fontId="11" fillId="4" borderId="1" xfId="0" applyFont="1" applyFill="1" applyBorder="1" applyAlignment="1">
      <alignment horizontal="center" vertical="center" wrapText="1"/>
    </xf>
    <xf numFmtId="0" fontId="17" fillId="0" borderId="13" xfId="0" applyFont="1" applyBorder="1" applyAlignment="1">
      <alignment horizontal="justify" vertical="top" wrapText="1"/>
    </xf>
    <xf numFmtId="0" fontId="17" fillId="0" borderId="17" xfId="0" applyFont="1" applyBorder="1" applyAlignment="1">
      <alignment horizontal="justify" vertical="top" wrapText="1"/>
    </xf>
    <xf numFmtId="0" fontId="7" fillId="0" borderId="13" xfId="0" applyFont="1" applyBorder="1" applyAlignment="1">
      <alignment horizontal="justify" vertical="top" wrapText="1"/>
    </xf>
    <xf numFmtId="0" fontId="7" fillId="0" borderId="18" xfId="0" applyFont="1" applyBorder="1" applyAlignment="1">
      <alignment horizontal="justify" vertical="top" wrapText="1"/>
    </xf>
    <xf numFmtId="0" fontId="7" fillId="0" borderId="13" xfId="0" applyFont="1" applyBorder="1" applyAlignment="1">
      <alignment horizontal="center" vertical="center" wrapText="1"/>
    </xf>
    <xf numFmtId="0" fontId="7" fillId="0" borderId="18" xfId="0" applyFont="1" applyBorder="1" applyAlignment="1">
      <alignment horizontal="center" vertical="center" wrapText="1"/>
    </xf>
    <xf numFmtId="0" fontId="11" fillId="4" borderId="13" xfId="0" applyFont="1" applyFill="1" applyBorder="1" applyAlignment="1">
      <alignment horizontal="center" vertical="top" wrapText="1"/>
    </xf>
    <xf numFmtId="0" fontId="11" fillId="4" borderId="17" xfId="0" applyFont="1" applyFill="1" applyBorder="1" applyAlignment="1">
      <alignment horizontal="center" vertical="top" wrapText="1"/>
    </xf>
    <xf numFmtId="0" fontId="11" fillId="4" borderId="18" xfId="0" applyFont="1" applyFill="1" applyBorder="1" applyAlignment="1">
      <alignment horizontal="center" vertical="top" wrapText="1"/>
    </xf>
    <xf numFmtId="0" fontId="11" fillId="4" borderId="23" xfId="0" applyFont="1" applyFill="1" applyBorder="1" applyAlignment="1">
      <alignment horizontal="center" vertical="top" wrapText="1"/>
    </xf>
    <xf numFmtId="0" fontId="11" fillId="4" borderId="25" xfId="0" applyFont="1" applyFill="1" applyBorder="1" applyAlignment="1">
      <alignment horizontal="center" vertical="top" wrapText="1"/>
    </xf>
    <xf numFmtId="0" fontId="11" fillId="4" borderId="24" xfId="0" applyFont="1" applyFill="1" applyBorder="1" applyAlignment="1">
      <alignment horizontal="center" vertical="top" wrapText="1"/>
    </xf>
    <xf numFmtId="0" fontId="11" fillId="4" borderId="1" xfId="0" applyFont="1" applyFill="1" applyBorder="1" applyAlignment="1">
      <alignment horizontal="center" vertical="top" wrapText="1"/>
    </xf>
    <xf numFmtId="0" fontId="2" fillId="0" borderId="27"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0" xfId="0" applyFont="1" applyFill="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2" fontId="3" fillId="0" borderId="5" xfId="0" applyNumberFormat="1" applyFont="1" applyFill="1" applyBorder="1" applyAlignment="1">
      <alignment horizontal="center" vertical="center"/>
    </xf>
    <xf numFmtId="0" fontId="0" fillId="0" borderId="8" xfId="0" applyBorder="1"/>
    <xf numFmtId="0" fontId="0" fillId="0" borderId="1" xfId="0" applyFill="1" applyBorder="1" applyAlignment="1">
      <alignment horizontal="center" vertical="center"/>
    </xf>
    <xf numFmtId="49" fontId="0" fillId="0" borderId="1" xfId="0" applyNumberFormat="1" applyBorder="1" applyAlignment="1">
      <alignment horizontal="center" vertical="center"/>
    </xf>
  </cellXfs>
  <cellStyles count="3">
    <cellStyle name="Normal" xfId="0" builtinId="0"/>
    <cellStyle name="Normal 105" xfId="1"/>
    <cellStyle name="Normal 2 2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26"/>
  <sheetViews>
    <sheetView tabSelected="1" workbookViewId="0">
      <selection activeCell="G33" sqref="G33"/>
    </sheetView>
  </sheetViews>
  <sheetFormatPr defaultColWidth="9.140625" defaultRowHeight="12.75"/>
  <cols>
    <col min="1" max="1" width="4" style="1" customWidth="1"/>
    <col min="2" max="2" width="7.7109375" style="1" customWidth="1"/>
    <col min="3" max="3" width="10.42578125" style="1" customWidth="1"/>
    <col min="4" max="4" width="8.42578125" style="1" customWidth="1"/>
    <col min="5" max="5" width="6" style="1" customWidth="1"/>
    <col min="6" max="6" width="15.42578125" style="1" customWidth="1"/>
    <col min="7" max="7" width="11.85546875" style="1" customWidth="1"/>
    <col min="8" max="8" width="6.140625" style="8" customWidth="1"/>
    <col min="9" max="9" width="6.85546875" style="9" customWidth="1"/>
    <col min="10" max="10" width="8.85546875" style="9" customWidth="1"/>
    <col min="11" max="11" width="7" style="10" customWidth="1"/>
    <col min="12" max="12" width="5.140625" style="1" hidden="1" customWidth="1"/>
    <col min="13" max="13" width="6.5703125" style="1" customWidth="1"/>
    <col min="14" max="14" width="9.7109375" style="1" customWidth="1"/>
    <col min="15" max="15" width="7.42578125" style="1" customWidth="1"/>
    <col min="16" max="16" width="7.28515625" style="1" customWidth="1"/>
    <col min="17" max="17" width="7.7109375" style="1" customWidth="1"/>
    <col min="18" max="18" width="8.140625" style="1" customWidth="1"/>
    <col min="19" max="19" width="7.140625" style="1" customWidth="1"/>
    <col min="20" max="20" width="7.5703125" style="1" customWidth="1"/>
    <col min="21" max="21" width="10.140625" style="1" hidden="1" customWidth="1"/>
    <col min="22" max="22" width="21.28515625" style="1" customWidth="1"/>
    <col min="23" max="23" width="19.5703125" style="1" customWidth="1"/>
    <col min="24" max="24" width="11.28515625" style="1" customWidth="1"/>
    <col min="25" max="25" width="11.7109375" style="1" customWidth="1"/>
    <col min="26" max="16384" width="9.140625" style="1"/>
  </cols>
  <sheetData>
    <row r="1" spans="1:25" ht="14.25">
      <c r="D1" s="135" t="s">
        <v>257</v>
      </c>
    </row>
    <row r="2" spans="1:25">
      <c r="C2" s="1" t="s">
        <v>258</v>
      </c>
    </row>
    <row r="4" spans="1:25" s="206" customFormat="1">
      <c r="A4" s="157" t="s">
        <v>259</v>
      </c>
      <c r="B4" s="157" t="s">
        <v>0</v>
      </c>
      <c r="C4" s="155" t="s">
        <v>1</v>
      </c>
      <c r="D4" s="157" t="s">
        <v>2</v>
      </c>
      <c r="E4" s="157" t="s">
        <v>3</v>
      </c>
      <c r="F4" s="155" t="s">
        <v>4</v>
      </c>
      <c r="G4" s="157" t="s">
        <v>5</v>
      </c>
      <c r="H4" s="163" t="s">
        <v>6</v>
      </c>
      <c r="I4" s="163" t="s">
        <v>7</v>
      </c>
      <c r="J4" s="163" t="s">
        <v>8</v>
      </c>
      <c r="K4" s="164" t="s">
        <v>9</v>
      </c>
      <c r="L4" s="157" t="s">
        <v>10</v>
      </c>
      <c r="M4" s="157" t="s">
        <v>11</v>
      </c>
      <c r="N4" s="157" t="s">
        <v>12</v>
      </c>
      <c r="O4" s="162" t="s">
        <v>13</v>
      </c>
      <c r="P4" s="162"/>
      <c r="Q4" s="162"/>
      <c r="R4" s="203" t="s">
        <v>14</v>
      </c>
      <c r="S4" s="204"/>
      <c r="T4" s="205"/>
      <c r="U4" s="157" t="s">
        <v>15</v>
      </c>
      <c r="V4" s="157" t="s">
        <v>16</v>
      </c>
      <c r="W4" s="157" t="s">
        <v>17</v>
      </c>
      <c r="X4" s="158" t="s">
        <v>18</v>
      </c>
      <c r="Y4" s="159"/>
    </row>
    <row r="5" spans="1:25" s="206" customFormat="1" ht="12.75" hidden="1" customHeight="1">
      <c r="A5" s="157"/>
      <c r="B5" s="157"/>
      <c r="C5" s="165"/>
      <c r="D5" s="157"/>
      <c r="E5" s="157"/>
      <c r="F5" s="165"/>
      <c r="G5" s="157"/>
      <c r="H5" s="163"/>
      <c r="I5" s="163"/>
      <c r="J5" s="163"/>
      <c r="K5" s="164"/>
      <c r="L5" s="157"/>
      <c r="M5" s="157"/>
      <c r="N5" s="157"/>
      <c r="O5" s="157" t="s">
        <v>19</v>
      </c>
      <c r="P5" s="157" t="s">
        <v>20</v>
      </c>
      <c r="Q5" s="157" t="s">
        <v>21</v>
      </c>
      <c r="R5" s="153" t="s">
        <v>19</v>
      </c>
      <c r="S5" s="153" t="s">
        <v>20</v>
      </c>
      <c r="T5" s="153" t="s">
        <v>21</v>
      </c>
      <c r="U5" s="157"/>
      <c r="V5" s="157"/>
      <c r="W5" s="157"/>
      <c r="X5" s="160"/>
      <c r="Y5" s="161"/>
    </row>
    <row r="6" spans="1:25" s="206" customFormat="1" ht="13.5" hidden="1" customHeight="1">
      <c r="A6" s="157"/>
      <c r="B6" s="157"/>
      <c r="C6" s="156"/>
      <c r="D6" s="157"/>
      <c r="E6" s="157"/>
      <c r="F6" s="156"/>
      <c r="G6" s="157"/>
      <c r="H6" s="163"/>
      <c r="I6" s="163"/>
      <c r="J6" s="163"/>
      <c r="K6" s="164"/>
      <c r="L6" s="157"/>
      <c r="M6" s="157"/>
      <c r="N6" s="157"/>
      <c r="O6" s="157"/>
      <c r="P6" s="157"/>
      <c r="Q6" s="157"/>
      <c r="R6" s="154"/>
      <c r="S6" s="154"/>
      <c r="T6" s="154"/>
      <c r="U6" s="157"/>
      <c r="V6" s="157"/>
      <c r="W6" s="157"/>
      <c r="X6" s="131" t="s">
        <v>22</v>
      </c>
      <c r="Y6" s="131" t="s">
        <v>23</v>
      </c>
    </row>
    <row r="7" spans="1:25" s="206" customFormat="1">
      <c r="A7" s="136">
        <v>1</v>
      </c>
      <c r="B7" s="207" t="s">
        <v>260</v>
      </c>
      <c r="C7" s="207" t="s">
        <v>260</v>
      </c>
      <c r="D7" s="208" t="s">
        <v>261</v>
      </c>
      <c r="E7" s="207">
        <v>0</v>
      </c>
      <c r="F7" s="207"/>
      <c r="G7" s="208" t="s">
        <v>262</v>
      </c>
      <c r="H7" s="2"/>
      <c r="I7" s="3"/>
      <c r="J7" s="3"/>
      <c r="K7" s="207">
        <v>46.5</v>
      </c>
      <c r="L7" s="152">
        <v>0</v>
      </c>
      <c r="M7" s="4"/>
      <c r="N7" s="140">
        <f>(H6+H8)</f>
        <v>29</v>
      </c>
      <c r="O7" s="140"/>
      <c r="P7" s="140">
        <f>(H8/2)-(2325*M8)/(1.281*H8)</f>
        <v>-109.41989017200981</v>
      </c>
      <c r="Q7" s="209">
        <f>P7+O7</f>
        <v>-109.41989017200981</v>
      </c>
      <c r="R7" s="139"/>
      <c r="S7" s="139">
        <f>(H8/2)-(4528*M8)/(1.281*H8)</f>
        <v>-226.83731728983244</v>
      </c>
      <c r="T7" s="139">
        <f>S7+R7</f>
        <v>-226.83731728983244</v>
      </c>
      <c r="U7" s="140"/>
      <c r="V7" s="132"/>
      <c r="W7" s="208" t="s">
        <v>263</v>
      </c>
      <c r="X7" s="207" t="s">
        <v>264</v>
      </c>
      <c r="Y7" s="207" t="s">
        <v>265</v>
      </c>
    </row>
    <row r="8" spans="1:25" s="206" customFormat="1">
      <c r="A8" s="137"/>
      <c r="B8" s="207"/>
      <c r="C8" s="207"/>
      <c r="D8" s="207"/>
      <c r="E8" s="207"/>
      <c r="F8" s="207"/>
      <c r="G8" s="207"/>
      <c r="H8" s="207">
        <v>29</v>
      </c>
      <c r="I8" s="5"/>
      <c r="J8" s="5"/>
      <c r="K8" s="207"/>
      <c r="L8" s="147"/>
      <c r="M8" s="139">
        <f>((K9+E9-L9)-(K7+E7-L7))</f>
        <v>1.9799999999999969</v>
      </c>
      <c r="N8" s="141"/>
      <c r="O8" s="139"/>
      <c r="P8" s="141"/>
      <c r="Q8" s="209"/>
      <c r="R8" s="210"/>
      <c r="S8" s="140"/>
      <c r="T8" s="210"/>
      <c r="U8" s="138"/>
      <c r="V8" s="145"/>
      <c r="W8" s="207"/>
      <c r="X8" s="207"/>
      <c r="Y8" s="207"/>
    </row>
    <row r="9" spans="1:25" s="206" customFormat="1">
      <c r="A9" s="137">
        <v>2</v>
      </c>
      <c r="B9" s="207">
        <v>1</v>
      </c>
      <c r="C9" s="207" t="s">
        <v>24</v>
      </c>
      <c r="D9" s="142" t="s">
        <v>266</v>
      </c>
      <c r="E9" s="211">
        <v>3</v>
      </c>
      <c r="F9" s="207"/>
      <c r="G9" s="207" t="s">
        <v>267</v>
      </c>
      <c r="H9" s="207"/>
      <c r="I9" s="2">
        <f>H8</f>
        <v>29</v>
      </c>
      <c r="J9" s="2">
        <f>I9</f>
        <v>29</v>
      </c>
      <c r="K9" s="207">
        <v>45.48</v>
      </c>
      <c r="L9" s="151">
        <v>0</v>
      </c>
      <c r="M9" s="140"/>
      <c r="N9" s="141">
        <f>(H8+H10)</f>
        <v>203</v>
      </c>
      <c r="O9" s="141">
        <f>(H8/2)+(2325*M8)/(1.281*H8)</f>
        <v>138.41989017200981</v>
      </c>
      <c r="P9" s="140">
        <f>(H10/2)-(2325*M10)/(1.281*H10)</f>
        <v>-41.196586718350517</v>
      </c>
      <c r="Q9" s="141">
        <f>P9+O9</f>
        <v>97.223303453659298</v>
      </c>
      <c r="R9" s="139">
        <f>(H8/2)+(4528*M8)/(1.281*H8)</f>
        <v>255.83731728983244</v>
      </c>
      <c r="S9" s="139">
        <f>(H10/2)-(4528*M10)/(1.281*H10)</f>
        <v>-162.66629877879188</v>
      </c>
      <c r="T9" s="139">
        <f>S9+R9</f>
        <v>93.171018511040558</v>
      </c>
      <c r="U9" s="141"/>
      <c r="V9" s="146"/>
      <c r="W9" s="208" t="s">
        <v>263</v>
      </c>
      <c r="X9" s="207" t="s">
        <v>268</v>
      </c>
      <c r="Y9" s="207" t="s">
        <v>269</v>
      </c>
    </row>
    <row r="10" spans="1:25" s="206" customFormat="1">
      <c r="A10" s="137"/>
      <c r="B10" s="207"/>
      <c r="C10" s="207"/>
      <c r="D10" s="211"/>
      <c r="E10" s="211"/>
      <c r="F10" s="207"/>
      <c r="G10" s="207"/>
      <c r="H10" s="207">
        <v>174</v>
      </c>
      <c r="I10" s="6"/>
      <c r="J10" s="6"/>
      <c r="K10" s="207"/>
      <c r="L10" s="152"/>
      <c r="M10" s="139">
        <f>((K11+E11-L11)-(K9+E9-L9))</f>
        <v>12.290000000000006</v>
      </c>
      <c r="N10" s="141"/>
      <c r="O10" s="141"/>
      <c r="P10" s="141"/>
      <c r="Q10" s="141"/>
      <c r="R10" s="140"/>
      <c r="S10" s="140"/>
      <c r="T10" s="210"/>
      <c r="U10" s="142"/>
      <c r="V10" s="145" t="s">
        <v>270</v>
      </c>
      <c r="W10" s="207"/>
      <c r="X10" s="207"/>
      <c r="Y10" s="207"/>
    </row>
    <row r="11" spans="1:25" s="206" customFormat="1">
      <c r="A11" s="136">
        <v>3</v>
      </c>
      <c r="B11" s="207">
        <v>2</v>
      </c>
      <c r="C11" s="207" t="s">
        <v>25</v>
      </c>
      <c r="D11" s="208" t="s">
        <v>271</v>
      </c>
      <c r="E11" s="207">
        <v>15</v>
      </c>
      <c r="F11" s="207"/>
      <c r="G11" s="207" t="s">
        <v>272</v>
      </c>
      <c r="H11" s="207"/>
      <c r="I11" s="7">
        <f>H10</f>
        <v>174</v>
      </c>
      <c r="J11" s="7">
        <f>I11+J9</f>
        <v>203</v>
      </c>
      <c r="K11" s="207">
        <v>45.77</v>
      </c>
      <c r="L11" s="147">
        <v>0</v>
      </c>
      <c r="M11" s="140"/>
      <c r="N11" s="141">
        <f>(H10+H12)</f>
        <v>330</v>
      </c>
      <c r="O11" s="141">
        <f>(H10/2)+(2325*M10)/(1.281*H10)</f>
        <v>215.19658671835052</v>
      </c>
      <c r="P11" s="140">
        <f>(H12/2)-(2325*M12)/(1.281*H12)</f>
        <v>42.049270401729459</v>
      </c>
      <c r="Q11" s="141">
        <f>P11+O11</f>
        <v>257.24585712007996</v>
      </c>
      <c r="R11" s="139">
        <f>(H10/2)+(4528*M10)/(1.281*H10)</f>
        <v>336.66629877879188</v>
      </c>
      <c r="S11" s="139">
        <f>(H12/2)-(4528*M12)/(1.281*H12)</f>
        <v>7.9849876899057932</v>
      </c>
      <c r="T11" s="139">
        <f>S11+R11</f>
        <v>344.65128646869766</v>
      </c>
      <c r="U11" s="141"/>
      <c r="V11" s="146"/>
      <c r="W11" s="208" t="s">
        <v>263</v>
      </c>
      <c r="X11" s="207" t="s">
        <v>273</v>
      </c>
      <c r="Y11" s="207" t="s">
        <v>274</v>
      </c>
    </row>
    <row r="12" spans="1:25" s="206" customFormat="1">
      <c r="A12" s="137"/>
      <c r="B12" s="207"/>
      <c r="C12" s="207"/>
      <c r="D12" s="207"/>
      <c r="E12" s="207"/>
      <c r="F12" s="207"/>
      <c r="G12" s="207"/>
      <c r="H12" s="207">
        <v>156</v>
      </c>
      <c r="I12" s="6"/>
      <c r="J12" s="6"/>
      <c r="K12" s="207"/>
      <c r="L12" s="147"/>
      <c r="M12" s="139">
        <f>((K13+E13-L13)-(K11+E11-L11))</f>
        <v>3.0899999999999963</v>
      </c>
      <c r="N12" s="141"/>
      <c r="O12" s="141"/>
      <c r="P12" s="141"/>
      <c r="Q12" s="141"/>
      <c r="R12" s="140"/>
      <c r="S12" s="140"/>
      <c r="T12" s="210"/>
      <c r="U12" s="142"/>
      <c r="V12" s="148" t="s">
        <v>275</v>
      </c>
      <c r="W12" s="207"/>
      <c r="X12" s="207"/>
      <c r="Y12" s="207"/>
    </row>
    <row r="13" spans="1:25" s="206" customFormat="1">
      <c r="A13" s="137">
        <v>4</v>
      </c>
      <c r="B13" s="207">
        <v>3</v>
      </c>
      <c r="C13" s="207" t="s">
        <v>26</v>
      </c>
      <c r="D13" s="207" t="s">
        <v>276</v>
      </c>
      <c r="E13" s="207">
        <v>18</v>
      </c>
      <c r="F13" s="207"/>
      <c r="G13" s="207" t="s">
        <v>277</v>
      </c>
      <c r="H13" s="207"/>
      <c r="I13" s="7">
        <f>H12</f>
        <v>156</v>
      </c>
      <c r="J13" s="7">
        <f>I13+J11</f>
        <v>359</v>
      </c>
      <c r="K13" s="207">
        <v>45.86</v>
      </c>
      <c r="L13" s="147">
        <v>0</v>
      </c>
      <c r="M13" s="140"/>
      <c r="N13" s="141">
        <f>(H12+H14)</f>
        <v>466</v>
      </c>
      <c r="O13" s="141">
        <f>(H12/2)+(2325*M12)/(1.281*H12)</f>
        <v>113.95072959827054</v>
      </c>
      <c r="P13" s="140">
        <f>(H14/2)-(2325*M14)/(1.281*H14)</f>
        <v>225.72599531615924</v>
      </c>
      <c r="Q13" s="141">
        <f>P13+O13</f>
        <v>339.67672491442977</v>
      </c>
      <c r="R13" s="139">
        <f>(H12/2)+(4528*M12)/(1.281*H12)</f>
        <v>148.01501231009422</v>
      </c>
      <c r="S13" s="139">
        <f>(H14/2)-(4528*M14)/(1.281*H14)</f>
        <v>292.74077711465338</v>
      </c>
      <c r="T13" s="139">
        <f>S13+R13</f>
        <v>440.7557894247476</v>
      </c>
      <c r="U13" s="141"/>
      <c r="V13" s="149"/>
      <c r="W13" s="208" t="s">
        <v>263</v>
      </c>
      <c r="X13" s="207" t="s">
        <v>278</v>
      </c>
      <c r="Y13" s="207" t="s">
        <v>279</v>
      </c>
    </row>
    <row r="14" spans="1:25" s="206" customFormat="1">
      <c r="A14" s="137"/>
      <c r="B14" s="207"/>
      <c r="C14" s="207"/>
      <c r="D14" s="207"/>
      <c r="E14" s="207"/>
      <c r="F14" s="207"/>
      <c r="G14" s="207"/>
      <c r="H14" s="207">
        <v>310</v>
      </c>
      <c r="I14" s="6"/>
      <c r="J14" s="6"/>
      <c r="K14" s="207"/>
      <c r="L14" s="147"/>
      <c r="M14" s="139">
        <f>((K15+E15-L15)-(K13+E13-L13))</f>
        <v>-12.079999999999998</v>
      </c>
      <c r="N14" s="141"/>
      <c r="O14" s="141"/>
      <c r="P14" s="141"/>
      <c r="Q14" s="141"/>
      <c r="R14" s="140"/>
      <c r="S14" s="140"/>
      <c r="T14" s="210"/>
      <c r="U14" s="142"/>
      <c r="V14" s="145" t="s">
        <v>280</v>
      </c>
      <c r="W14" s="207"/>
      <c r="X14" s="207"/>
      <c r="Y14" s="207"/>
    </row>
    <row r="15" spans="1:25" s="206" customFormat="1">
      <c r="A15" s="136">
        <v>5</v>
      </c>
      <c r="B15" s="207"/>
      <c r="C15" s="207" t="s">
        <v>27</v>
      </c>
      <c r="D15" s="207" t="s">
        <v>29</v>
      </c>
      <c r="E15" s="207">
        <v>6</v>
      </c>
      <c r="F15" s="207"/>
      <c r="G15" s="207"/>
      <c r="H15" s="207"/>
      <c r="I15" s="7">
        <f>H14</f>
        <v>310</v>
      </c>
      <c r="J15" s="7">
        <f>I15+J13</f>
        <v>669</v>
      </c>
      <c r="K15" s="207">
        <v>45.78</v>
      </c>
      <c r="L15" s="147">
        <v>0</v>
      </c>
      <c r="M15" s="140"/>
      <c r="N15" s="141">
        <f>(H14+H16)</f>
        <v>636</v>
      </c>
      <c r="O15" s="141">
        <f>(H14/2)+(2325*M14)/(1.281*H14)</f>
        <v>84.274004683840758</v>
      </c>
      <c r="P15" s="140">
        <f>(H16/2)-(2325*M16)/(1.281*H16)</f>
        <v>169.6252640048275</v>
      </c>
      <c r="Q15" s="141">
        <f>P15+O15</f>
        <v>253.89926868866826</v>
      </c>
      <c r="R15" s="139">
        <f>(H14/2)+(4528*M14)/(1.281*H14)</f>
        <v>17.259222885346645</v>
      </c>
      <c r="S15" s="139">
        <f>(H16/2)-(4528*M16)/(1.281*H16)</f>
        <v>175.90287974789632</v>
      </c>
      <c r="T15" s="139">
        <f>S15+R15</f>
        <v>193.16210263324297</v>
      </c>
      <c r="U15" s="141"/>
      <c r="V15" s="146"/>
      <c r="W15" s="208" t="s">
        <v>263</v>
      </c>
      <c r="X15" s="143"/>
      <c r="Y15" s="143"/>
    </row>
    <row r="16" spans="1:25" s="206" customFormat="1">
      <c r="A16" s="137"/>
      <c r="B16" s="207"/>
      <c r="C16" s="207"/>
      <c r="D16" s="207"/>
      <c r="E16" s="207"/>
      <c r="F16" s="207"/>
      <c r="G16" s="207"/>
      <c r="H16" s="207">
        <v>326</v>
      </c>
      <c r="I16" s="6"/>
      <c r="J16" s="6"/>
      <c r="K16" s="207"/>
      <c r="L16" s="147"/>
      <c r="M16" s="139">
        <f>((K17+E17-L17)-(K15+E15-L15))</f>
        <v>-1.1899999999999977</v>
      </c>
      <c r="N16" s="141"/>
      <c r="O16" s="141"/>
      <c r="P16" s="141"/>
      <c r="Q16" s="141"/>
      <c r="R16" s="140"/>
      <c r="S16" s="140"/>
      <c r="T16" s="210"/>
      <c r="U16" s="142"/>
      <c r="V16" s="150" t="s">
        <v>281</v>
      </c>
      <c r="W16" s="207"/>
      <c r="X16" s="144"/>
      <c r="Y16" s="144"/>
    </row>
    <row r="17" spans="1:25" s="206" customFormat="1">
      <c r="A17" s="137">
        <v>6</v>
      </c>
      <c r="B17" s="207">
        <v>4</v>
      </c>
      <c r="C17" s="207" t="s">
        <v>28</v>
      </c>
      <c r="D17" s="207" t="s">
        <v>282</v>
      </c>
      <c r="E17" s="207">
        <v>6</v>
      </c>
      <c r="F17" s="207"/>
      <c r="G17" s="207" t="s">
        <v>283</v>
      </c>
      <c r="H17" s="207"/>
      <c r="I17" s="7">
        <f>H16</f>
        <v>326</v>
      </c>
      <c r="J17" s="7">
        <f>I17+J15</f>
        <v>995</v>
      </c>
      <c r="K17" s="207">
        <v>44.59</v>
      </c>
      <c r="L17" s="147">
        <v>0</v>
      </c>
      <c r="M17" s="140"/>
      <c r="N17" s="141">
        <f>(H16+H18)</f>
        <v>547</v>
      </c>
      <c r="O17" s="141">
        <f>(H16/2)+(2325*M16)/(1.281*H16)</f>
        <v>156.3747359951725</v>
      </c>
      <c r="P17" s="140">
        <f>(H18/2)-(2325*M18)/(1.281*H18)</f>
        <v>149.18142465056641</v>
      </c>
      <c r="Q17" s="141">
        <f>P17+O17</f>
        <v>305.55616064573894</v>
      </c>
      <c r="R17" s="139">
        <f>(H16/2)+(4528*M16)/(1.281*H16)</f>
        <v>150.09712025210368</v>
      </c>
      <c r="S17" s="139">
        <f>(H18/2)-(4528*M18)/(1.281*H18)</f>
        <v>185.83311433022141</v>
      </c>
      <c r="T17" s="139">
        <f>S17+R17</f>
        <v>335.93023458232506</v>
      </c>
      <c r="U17" s="141"/>
      <c r="V17" s="150"/>
      <c r="W17" s="208" t="s">
        <v>263</v>
      </c>
      <c r="X17" s="207" t="s">
        <v>284</v>
      </c>
      <c r="Y17" s="207" t="s">
        <v>285</v>
      </c>
    </row>
    <row r="18" spans="1:25" s="206" customFormat="1">
      <c r="A18" s="137"/>
      <c r="B18" s="207"/>
      <c r="C18" s="207"/>
      <c r="D18" s="207"/>
      <c r="E18" s="207"/>
      <c r="F18" s="207"/>
      <c r="G18" s="207"/>
      <c r="H18" s="207">
        <v>221</v>
      </c>
      <c r="I18" s="6"/>
      <c r="J18" s="6"/>
      <c r="K18" s="207"/>
      <c r="L18" s="147"/>
      <c r="M18" s="139">
        <f>((K19+E19-L19)-(K17+E17-L17))</f>
        <v>-4.7100000000000009</v>
      </c>
      <c r="N18" s="141"/>
      <c r="O18" s="141"/>
      <c r="P18" s="141"/>
      <c r="Q18" s="141"/>
      <c r="R18" s="140"/>
      <c r="S18" s="140"/>
      <c r="T18" s="210"/>
      <c r="U18" s="142"/>
      <c r="V18" s="150" t="s">
        <v>286</v>
      </c>
      <c r="W18" s="207"/>
      <c r="X18" s="207"/>
      <c r="Y18" s="207"/>
    </row>
    <row r="19" spans="1:25" s="206" customFormat="1">
      <c r="A19" s="136">
        <v>7</v>
      </c>
      <c r="B19" s="207">
        <v>5</v>
      </c>
      <c r="C19" s="207" t="s">
        <v>30</v>
      </c>
      <c r="D19" s="207" t="s">
        <v>287</v>
      </c>
      <c r="E19" s="207">
        <v>0</v>
      </c>
      <c r="F19" s="207"/>
      <c r="G19" s="207" t="s">
        <v>288</v>
      </c>
      <c r="H19" s="207"/>
      <c r="I19" s="7">
        <f>H18</f>
        <v>221</v>
      </c>
      <c r="J19" s="7">
        <f>I19+J17</f>
        <v>1216</v>
      </c>
      <c r="K19" s="207">
        <v>45.88</v>
      </c>
      <c r="L19" s="147">
        <v>0</v>
      </c>
      <c r="M19" s="140"/>
      <c r="N19" s="141">
        <f>(H18+H20)</f>
        <v>416</v>
      </c>
      <c r="O19" s="141">
        <f>(H18/2)+(2325*M18)/(1.281*H18)</f>
        <v>71.818575349433587</v>
      </c>
      <c r="P19" s="140">
        <f>(H20/2)-(2325*M20)/(1.281*H20)</f>
        <v>99.17537380652135</v>
      </c>
      <c r="Q19" s="141">
        <f>P19+O19</f>
        <v>170.99394915595494</v>
      </c>
      <c r="R19" s="139">
        <f>(H18/2)+(4528*M18)/(1.281*H18)</f>
        <v>35.166885669778608</v>
      </c>
      <c r="S19" s="139">
        <f>(H20/2)-(4528*M20)/(1.281*H20)</f>
        <v>100.7628355251306</v>
      </c>
      <c r="T19" s="139">
        <f>S19+R19</f>
        <v>135.92972119490921</v>
      </c>
      <c r="U19" s="141"/>
      <c r="V19" s="150"/>
      <c r="W19" s="208" t="s">
        <v>263</v>
      </c>
      <c r="X19" s="207" t="s">
        <v>289</v>
      </c>
      <c r="Y19" s="207" t="s">
        <v>290</v>
      </c>
    </row>
    <row r="20" spans="1:25" s="206" customFormat="1">
      <c r="A20" s="137"/>
      <c r="B20" s="207"/>
      <c r="C20" s="207"/>
      <c r="D20" s="207"/>
      <c r="E20" s="207"/>
      <c r="F20" s="207"/>
      <c r="G20" s="207"/>
      <c r="H20" s="207">
        <v>195</v>
      </c>
      <c r="I20" s="6"/>
      <c r="J20" s="6"/>
      <c r="K20" s="207"/>
      <c r="L20" s="147"/>
      <c r="M20" s="139">
        <f>((K21+E21-L21)-(K19+E19-L19))</f>
        <v>-0.17999999999999972</v>
      </c>
      <c r="N20" s="141"/>
      <c r="O20" s="141"/>
      <c r="P20" s="141"/>
      <c r="Q20" s="141"/>
      <c r="R20" s="140"/>
      <c r="S20" s="140"/>
      <c r="T20" s="210"/>
      <c r="U20" s="142"/>
      <c r="V20" s="150" t="s">
        <v>286</v>
      </c>
      <c r="W20" s="207"/>
      <c r="X20" s="207"/>
      <c r="Y20" s="207"/>
    </row>
    <row r="21" spans="1:25" s="206" customFormat="1">
      <c r="A21" s="137">
        <v>8</v>
      </c>
      <c r="B21" s="207">
        <v>6</v>
      </c>
      <c r="C21" s="207" t="s">
        <v>31</v>
      </c>
      <c r="D21" s="207" t="s">
        <v>287</v>
      </c>
      <c r="E21" s="207">
        <v>0</v>
      </c>
      <c r="F21" s="207"/>
      <c r="G21" s="207" t="s">
        <v>291</v>
      </c>
      <c r="H21" s="207"/>
      <c r="I21" s="7">
        <f>H20</f>
        <v>195</v>
      </c>
      <c r="J21" s="7">
        <f>I21+J19</f>
        <v>1411</v>
      </c>
      <c r="K21" s="207">
        <v>45.7</v>
      </c>
      <c r="L21" s="147">
        <v>0</v>
      </c>
      <c r="M21" s="140"/>
      <c r="N21" s="141">
        <f>(H20+H22)</f>
        <v>324</v>
      </c>
      <c r="O21" s="141">
        <f>(H20/2)+(2325*M20)/(1.281*H20)</f>
        <v>95.82462619347865</v>
      </c>
      <c r="P21" s="140">
        <f>(H22/2)-(2325*M22)/(1.281*H22)</f>
        <v>61.826761432746977</v>
      </c>
      <c r="Q21" s="141">
        <f>P21+O21</f>
        <v>157.65138762622564</v>
      </c>
      <c r="R21" s="139">
        <f>(H20/2)+(4528*M20)/(1.281*H20)</f>
        <v>94.237164474869402</v>
      </c>
      <c r="S21" s="139">
        <f>(H22/2)-(4528*M22)/(1.281*H22)</f>
        <v>59.293796029022928</v>
      </c>
      <c r="T21" s="139">
        <f>S21+R21</f>
        <v>153.53096050389235</v>
      </c>
      <c r="U21" s="141"/>
      <c r="V21" s="150"/>
      <c r="W21" s="208" t="s">
        <v>263</v>
      </c>
      <c r="X21" s="207" t="s">
        <v>292</v>
      </c>
      <c r="Y21" s="207" t="s">
        <v>293</v>
      </c>
    </row>
    <row r="22" spans="1:25" s="206" customFormat="1">
      <c r="A22" s="137"/>
      <c r="B22" s="207"/>
      <c r="C22" s="207"/>
      <c r="D22" s="207"/>
      <c r="E22" s="207"/>
      <c r="F22" s="207"/>
      <c r="G22" s="207"/>
      <c r="H22" s="207">
        <v>129</v>
      </c>
      <c r="I22" s="6"/>
      <c r="J22" s="6"/>
      <c r="K22" s="207"/>
      <c r="L22" s="147"/>
      <c r="M22" s="139">
        <f>((K23+E23-L23)-(K21+E21-L21))</f>
        <v>0.18999999999999773</v>
      </c>
      <c r="N22" s="141"/>
      <c r="O22" s="141"/>
      <c r="P22" s="141"/>
      <c r="Q22" s="141"/>
      <c r="R22" s="140"/>
      <c r="S22" s="140"/>
      <c r="T22" s="210"/>
      <c r="U22" s="142"/>
      <c r="V22" s="150" t="s">
        <v>294</v>
      </c>
      <c r="W22" s="207"/>
      <c r="X22" s="207"/>
      <c r="Y22" s="207"/>
    </row>
    <row r="23" spans="1:25" s="206" customFormat="1">
      <c r="A23" s="136">
        <v>9</v>
      </c>
      <c r="B23" s="207">
        <v>7</v>
      </c>
      <c r="C23" s="207" t="s">
        <v>32</v>
      </c>
      <c r="D23" s="207" t="s">
        <v>287</v>
      </c>
      <c r="E23" s="207">
        <v>0</v>
      </c>
      <c r="F23" s="207"/>
      <c r="G23" s="207" t="s">
        <v>295</v>
      </c>
      <c r="H23" s="207"/>
      <c r="I23" s="7">
        <f>H22</f>
        <v>129</v>
      </c>
      <c r="J23" s="7">
        <f>I23+J21</f>
        <v>1540</v>
      </c>
      <c r="K23" s="207">
        <v>45.89</v>
      </c>
      <c r="L23" s="147">
        <v>0</v>
      </c>
      <c r="M23" s="140"/>
      <c r="N23" s="141">
        <f>(H22+H24)</f>
        <v>208</v>
      </c>
      <c r="O23" s="141">
        <f>(H22/2)+(2325*M22)/(1.281*H22)</f>
        <v>67.173238567253023</v>
      </c>
      <c r="P23" s="140">
        <f>(H24/2)-(2325*M24)/(1.281*H24)</f>
        <v>40.189236059644884</v>
      </c>
      <c r="Q23" s="141">
        <f>P23+O23</f>
        <v>107.36247462689791</v>
      </c>
      <c r="R23" s="139">
        <f>(H22/2)+(4528*M22)/(1.281*H22)</f>
        <v>69.706203970977072</v>
      </c>
      <c r="S23" s="139">
        <f>(H24/2)-(4528*M24)/(1.281*H24)</f>
        <v>40.84230575400948</v>
      </c>
      <c r="T23" s="139">
        <f>S23+R23</f>
        <v>110.54850972498656</v>
      </c>
      <c r="U23" s="141"/>
      <c r="V23" s="150"/>
      <c r="W23" s="208" t="s">
        <v>263</v>
      </c>
      <c r="X23" s="207" t="s">
        <v>296</v>
      </c>
      <c r="Y23" s="207" t="s">
        <v>297</v>
      </c>
    </row>
    <row r="24" spans="1:25" s="206" customFormat="1">
      <c r="A24" s="137"/>
      <c r="B24" s="207"/>
      <c r="C24" s="207"/>
      <c r="D24" s="207"/>
      <c r="E24" s="207"/>
      <c r="F24" s="207"/>
      <c r="G24" s="207"/>
      <c r="H24" s="207">
        <v>79</v>
      </c>
      <c r="I24" s="6"/>
      <c r="J24" s="6"/>
      <c r="K24" s="207"/>
      <c r="L24" s="147"/>
      <c r="M24" s="139">
        <f>((K25+E25-L25)-(K23+E23-L23))</f>
        <v>-3.0000000000001137E-2</v>
      </c>
      <c r="N24" s="141"/>
      <c r="O24" s="141"/>
      <c r="P24" s="141"/>
      <c r="Q24" s="141"/>
      <c r="R24" s="140"/>
      <c r="S24" s="140"/>
      <c r="T24" s="210"/>
      <c r="U24" s="142"/>
      <c r="V24" s="150" t="s">
        <v>298</v>
      </c>
      <c r="W24" s="207"/>
      <c r="X24" s="207"/>
      <c r="Y24" s="207"/>
    </row>
    <row r="25" spans="1:25" s="206" customFormat="1">
      <c r="A25" s="137">
        <v>10</v>
      </c>
      <c r="B25" s="207" t="s">
        <v>33</v>
      </c>
      <c r="C25" s="207" t="s">
        <v>33</v>
      </c>
      <c r="D25" s="207" t="s">
        <v>34</v>
      </c>
      <c r="E25" s="207">
        <v>0</v>
      </c>
      <c r="F25" s="207"/>
      <c r="G25" s="207"/>
      <c r="H25" s="207"/>
      <c r="I25" s="7">
        <f>H24</f>
        <v>79</v>
      </c>
      <c r="J25" s="7">
        <f>I25+J23</f>
        <v>1619</v>
      </c>
      <c r="K25" s="207">
        <v>45.86</v>
      </c>
      <c r="L25" s="147">
        <v>0</v>
      </c>
      <c r="M25" s="140"/>
      <c r="N25" s="141">
        <f>(H24+H26)</f>
        <v>79</v>
      </c>
      <c r="O25" s="141">
        <f>(H24/2)+(2325*M24)/(1.281*H24)</f>
        <v>38.810763940355116</v>
      </c>
      <c r="P25" s="140"/>
      <c r="Q25" s="141">
        <f>P25+O25</f>
        <v>38.810763940355116</v>
      </c>
      <c r="R25" s="139">
        <f>(H24/2)+(4528*M24)/(1.281*H24)</f>
        <v>38.15769424599052</v>
      </c>
      <c r="S25" s="139"/>
      <c r="T25" s="139">
        <f>S25+R25</f>
        <v>38.15769424599052</v>
      </c>
      <c r="U25" s="141"/>
      <c r="V25" s="150"/>
      <c r="W25" s="208" t="s">
        <v>263</v>
      </c>
      <c r="X25" s="207" t="s">
        <v>299</v>
      </c>
      <c r="Y25" s="207" t="s">
        <v>300</v>
      </c>
    </row>
    <row r="26" spans="1:25" s="206" customFormat="1" ht="15">
      <c r="A26" s="137"/>
      <c r="B26" s="207"/>
      <c r="C26" s="207"/>
      <c r="D26" s="207"/>
      <c r="E26" s="207"/>
      <c r="F26" s="207"/>
      <c r="G26" s="207"/>
      <c r="H26" s="212"/>
      <c r="I26" s="3"/>
      <c r="J26" s="3"/>
      <c r="K26" s="207"/>
      <c r="L26" s="147"/>
      <c r="M26" s="133"/>
      <c r="N26" s="141"/>
      <c r="O26" s="141"/>
      <c r="P26" s="141"/>
      <c r="Q26" s="141"/>
      <c r="R26" s="140"/>
      <c r="S26" s="140"/>
      <c r="T26" s="210"/>
      <c r="U26" s="142"/>
      <c r="V26" s="134"/>
      <c r="W26" s="207"/>
      <c r="X26" s="207"/>
      <c r="Y26" s="207"/>
    </row>
  </sheetData>
  <mergeCells count="253">
    <mergeCell ref="U25:U26"/>
    <mergeCell ref="W25:W26"/>
    <mergeCell ref="X25:X26"/>
    <mergeCell ref="Y25:Y26"/>
    <mergeCell ref="T23:T24"/>
    <mergeCell ref="U23:U24"/>
    <mergeCell ref="W23:W24"/>
    <mergeCell ref="X23:X24"/>
    <mergeCell ref="Y23:Y24"/>
    <mergeCell ref="H24:H25"/>
    <mergeCell ref="M24:M25"/>
    <mergeCell ref="V24:V25"/>
    <mergeCell ref="A25:A26"/>
    <mergeCell ref="B25:B26"/>
    <mergeCell ref="C25:C26"/>
    <mergeCell ref="D25:D26"/>
    <mergeCell ref="E25:E26"/>
    <mergeCell ref="F25:F26"/>
    <mergeCell ref="G25:G26"/>
    <mergeCell ref="K25:K26"/>
    <mergeCell ref="L25:L26"/>
    <mergeCell ref="N25:N26"/>
    <mergeCell ref="O25:O26"/>
    <mergeCell ref="P25:P26"/>
    <mergeCell ref="Q25:Q26"/>
    <mergeCell ref="R25:R26"/>
    <mergeCell ref="S25:S26"/>
    <mergeCell ref="T25:T26"/>
    <mergeCell ref="G23:G24"/>
    <mergeCell ref="K23:K24"/>
    <mergeCell ref="L23:L24"/>
    <mergeCell ref="N23:N24"/>
    <mergeCell ref="O23:O24"/>
    <mergeCell ref="P23:P24"/>
    <mergeCell ref="Q23:Q24"/>
    <mergeCell ref="R23:R24"/>
    <mergeCell ref="S23:S24"/>
    <mergeCell ref="Y19:Y20"/>
    <mergeCell ref="H20:H21"/>
    <mergeCell ref="M20:M21"/>
    <mergeCell ref="V20:V21"/>
    <mergeCell ref="A21:A22"/>
    <mergeCell ref="B21:B22"/>
    <mergeCell ref="C21:C22"/>
    <mergeCell ref="D21:D22"/>
    <mergeCell ref="E21:E22"/>
    <mergeCell ref="F21:F22"/>
    <mergeCell ref="G21:G22"/>
    <mergeCell ref="K21:K22"/>
    <mergeCell ref="L21:L22"/>
    <mergeCell ref="N21:N22"/>
    <mergeCell ref="O21:O22"/>
    <mergeCell ref="P21:P22"/>
    <mergeCell ref="Q21:Q22"/>
    <mergeCell ref="R21:R22"/>
    <mergeCell ref="S21:S22"/>
    <mergeCell ref="T21:T22"/>
    <mergeCell ref="U21:U22"/>
    <mergeCell ref="W21:W22"/>
    <mergeCell ref="X21:X22"/>
    <mergeCell ref="Y21:Y22"/>
    <mergeCell ref="X17:X18"/>
    <mergeCell ref="Y17:Y18"/>
    <mergeCell ref="H18:H19"/>
    <mergeCell ref="M18:M19"/>
    <mergeCell ref="V18:V19"/>
    <mergeCell ref="A19:A20"/>
    <mergeCell ref="B19:B20"/>
    <mergeCell ref="C19:C20"/>
    <mergeCell ref="D19:D20"/>
    <mergeCell ref="E19:E20"/>
    <mergeCell ref="F19:F20"/>
    <mergeCell ref="G19:G20"/>
    <mergeCell ref="K19:K20"/>
    <mergeCell ref="L19:L20"/>
    <mergeCell ref="N19:N20"/>
    <mergeCell ref="O19:O20"/>
    <mergeCell ref="P19:P20"/>
    <mergeCell ref="Q19:Q20"/>
    <mergeCell ref="R19:R20"/>
    <mergeCell ref="S19:S20"/>
    <mergeCell ref="T19:T20"/>
    <mergeCell ref="U19:U20"/>
    <mergeCell ref="W19:W20"/>
    <mergeCell ref="X19:X20"/>
    <mergeCell ref="W15:W16"/>
    <mergeCell ref="X15:X16"/>
    <mergeCell ref="Y15:Y16"/>
    <mergeCell ref="H16:H17"/>
    <mergeCell ref="M16:M17"/>
    <mergeCell ref="V16:V17"/>
    <mergeCell ref="A17:A18"/>
    <mergeCell ref="B17:B18"/>
    <mergeCell ref="C17:C18"/>
    <mergeCell ref="D17:D18"/>
    <mergeCell ref="E17:E18"/>
    <mergeCell ref="F17:F18"/>
    <mergeCell ref="G17:G18"/>
    <mergeCell ref="K17:K18"/>
    <mergeCell ref="L17:L18"/>
    <mergeCell ref="N17:N18"/>
    <mergeCell ref="O17:O18"/>
    <mergeCell ref="P17:P18"/>
    <mergeCell ref="Q17:Q18"/>
    <mergeCell ref="R17:R18"/>
    <mergeCell ref="S17:S18"/>
    <mergeCell ref="T17:T18"/>
    <mergeCell ref="U17:U18"/>
    <mergeCell ref="W17:W18"/>
    <mergeCell ref="Y11:Y12"/>
    <mergeCell ref="H12:H13"/>
    <mergeCell ref="M12:M13"/>
    <mergeCell ref="V12:V13"/>
    <mergeCell ref="A13:A14"/>
    <mergeCell ref="B13:B14"/>
    <mergeCell ref="C13:C14"/>
    <mergeCell ref="D13:D14"/>
    <mergeCell ref="E13:E14"/>
    <mergeCell ref="F13:F14"/>
    <mergeCell ref="G13:G14"/>
    <mergeCell ref="K13:K14"/>
    <mergeCell ref="L13:L14"/>
    <mergeCell ref="N13:N14"/>
    <mergeCell ref="O13:O14"/>
    <mergeCell ref="P13:P14"/>
    <mergeCell ref="Q13:Q14"/>
    <mergeCell ref="R13:R14"/>
    <mergeCell ref="S13:S14"/>
    <mergeCell ref="T13:T14"/>
    <mergeCell ref="U13:U14"/>
    <mergeCell ref="W13:W14"/>
    <mergeCell ref="X13:X14"/>
    <mergeCell ref="Y13:Y14"/>
    <mergeCell ref="X9:X10"/>
    <mergeCell ref="Y9:Y10"/>
    <mergeCell ref="H10:H11"/>
    <mergeCell ref="M10:M11"/>
    <mergeCell ref="V10:V11"/>
    <mergeCell ref="A11:A12"/>
    <mergeCell ref="B11:B12"/>
    <mergeCell ref="C11:C12"/>
    <mergeCell ref="D11:D12"/>
    <mergeCell ref="E11:E12"/>
    <mergeCell ref="F11:F12"/>
    <mergeCell ref="G11:G12"/>
    <mergeCell ref="K11:K12"/>
    <mergeCell ref="L11:L12"/>
    <mergeCell ref="N11:N12"/>
    <mergeCell ref="O11:O12"/>
    <mergeCell ref="P11:P12"/>
    <mergeCell ref="Q11:Q12"/>
    <mergeCell ref="R11:R12"/>
    <mergeCell ref="S11:S12"/>
    <mergeCell ref="T11:T12"/>
    <mergeCell ref="U11:U12"/>
    <mergeCell ref="W11:W12"/>
    <mergeCell ref="X11:X12"/>
    <mergeCell ref="N9:N10"/>
    <mergeCell ref="O9:O10"/>
    <mergeCell ref="P9:P10"/>
    <mergeCell ref="Q9:Q10"/>
    <mergeCell ref="R9:R10"/>
    <mergeCell ref="S9:S10"/>
    <mergeCell ref="T9:T10"/>
    <mergeCell ref="U9:U10"/>
    <mergeCell ref="W9:W10"/>
    <mergeCell ref="A9:A10"/>
    <mergeCell ref="B9:B10"/>
    <mergeCell ref="C9:C10"/>
    <mergeCell ref="D9:D10"/>
    <mergeCell ref="E9:E10"/>
    <mergeCell ref="F9:F10"/>
    <mergeCell ref="G9:G10"/>
    <mergeCell ref="K9:K10"/>
    <mergeCell ref="L9:L10"/>
    <mergeCell ref="A7:A8"/>
    <mergeCell ref="B7:B8"/>
    <mergeCell ref="C7:C8"/>
    <mergeCell ref="D7:D8"/>
    <mergeCell ref="E7:E8"/>
    <mergeCell ref="F7:F8"/>
    <mergeCell ref="G7:G8"/>
    <mergeCell ref="K7:K8"/>
    <mergeCell ref="L7:L8"/>
    <mergeCell ref="A4:A6"/>
    <mergeCell ref="B4:B6"/>
    <mergeCell ref="C4:C6"/>
    <mergeCell ref="D4:D6"/>
    <mergeCell ref="E4:E6"/>
    <mergeCell ref="F4:F6"/>
    <mergeCell ref="G4:G6"/>
    <mergeCell ref="H4:H6"/>
    <mergeCell ref="I4:I6"/>
    <mergeCell ref="J4:J6"/>
    <mergeCell ref="K4:K6"/>
    <mergeCell ref="L4:L6"/>
    <mergeCell ref="M4:M6"/>
    <mergeCell ref="N4:N6"/>
    <mergeCell ref="O4:Q4"/>
    <mergeCell ref="R4:T4"/>
    <mergeCell ref="U4:U6"/>
    <mergeCell ref="V4:V6"/>
    <mergeCell ref="W4:W6"/>
    <mergeCell ref="X4:Y5"/>
    <mergeCell ref="N7:N8"/>
    <mergeCell ref="O7:O8"/>
    <mergeCell ref="H8:H9"/>
    <mergeCell ref="M8:M9"/>
    <mergeCell ref="V8:V9"/>
    <mergeCell ref="H14:H15"/>
    <mergeCell ref="M14:M15"/>
    <mergeCell ref="A15:A16"/>
    <mergeCell ref="B15:B16"/>
    <mergeCell ref="C15:C16"/>
    <mergeCell ref="D15:D16"/>
    <mergeCell ref="E15:E16"/>
    <mergeCell ref="F15:F16"/>
    <mergeCell ref="G15:G16"/>
    <mergeCell ref="K15:K16"/>
    <mergeCell ref="V14:V15"/>
    <mergeCell ref="L15:L16"/>
    <mergeCell ref="N15:N16"/>
    <mergeCell ref="O15:O16"/>
    <mergeCell ref="P15:P16"/>
    <mergeCell ref="Q15:Q16"/>
    <mergeCell ref="R15:R16"/>
    <mergeCell ref="S15:S16"/>
    <mergeCell ref="T15:T16"/>
    <mergeCell ref="U15:U16"/>
    <mergeCell ref="H22:H23"/>
    <mergeCell ref="M22:M23"/>
    <mergeCell ref="V22:V23"/>
    <mergeCell ref="A23:A24"/>
    <mergeCell ref="B23:B24"/>
    <mergeCell ref="C23:C24"/>
    <mergeCell ref="D23:D24"/>
    <mergeCell ref="E23:E24"/>
    <mergeCell ref="F23:F24"/>
    <mergeCell ref="O5:O6"/>
    <mergeCell ref="P5:P6"/>
    <mergeCell ref="P7:P8"/>
    <mergeCell ref="Q7:Q8"/>
    <mergeCell ref="R7:R8"/>
    <mergeCell ref="S7:S8"/>
    <mergeCell ref="T7:T8"/>
    <mergeCell ref="U7:U8"/>
    <mergeCell ref="W7:W8"/>
    <mergeCell ref="X7:X8"/>
    <mergeCell ref="Y7:Y8"/>
    <mergeCell ref="Q5:Q6"/>
    <mergeCell ref="R5:R6"/>
    <mergeCell ref="S5:S6"/>
    <mergeCell ref="T5:T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L167"/>
  <sheetViews>
    <sheetView workbookViewId="0">
      <pane ySplit="7" topLeftCell="A134" activePane="bottomLeft" state="frozen"/>
      <selection pane="bottomLeft" activeCell="J1" sqref="J1:J1048576"/>
    </sheetView>
  </sheetViews>
  <sheetFormatPr defaultRowHeight="15"/>
  <cols>
    <col min="2" max="2" width="16.28515625" customWidth="1"/>
    <col min="3" max="3" width="48.42578125" customWidth="1"/>
    <col min="4" max="4" width="16" customWidth="1"/>
    <col min="5" max="7" width="11.28515625" customWidth="1"/>
    <col min="8" max="8" width="13" customWidth="1"/>
    <col min="9" max="9" width="12.28515625" style="80" customWidth="1"/>
  </cols>
  <sheetData>
    <row r="1" spans="2:9" ht="15.75" thickBot="1">
      <c r="E1" s="11"/>
      <c r="F1" s="12"/>
      <c r="G1" s="12"/>
      <c r="H1" s="13"/>
      <c r="I1" s="14"/>
    </row>
    <row r="2" spans="2:9" ht="16.5">
      <c r="B2" s="181" t="s">
        <v>35</v>
      </c>
      <c r="C2" s="181" t="s">
        <v>36</v>
      </c>
      <c r="D2" s="15" t="s">
        <v>37</v>
      </c>
      <c r="E2" s="184" t="s">
        <v>38</v>
      </c>
      <c r="F2" s="185" t="s">
        <v>39</v>
      </c>
      <c r="G2" s="185" t="s">
        <v>40</v>
      </c>
      <c r="H2" s="188" t="s">
        <v>41</v>
      </c>
      <c r="I2" s="174" t="s">
        <v>42</v>
      </c>
    </row>
    <row r="3" spans="2:9" ht="16.5">
      <c r="B3" s="182"/>
      <c r="C3" s="182"/>
      <c r="D3" s="16" t="s">
        <v>43</v>
      </c>
      <c r="E3" s="184"/>
      <c r="F3" s="186"/>
      <c r="G3" s="186"/>
      <c r="H3" s="188"/>
      <c r="I3" s="174"/>
    </row>
    <row r="4" spans="2:9">
      <c r="B4" s="182"/>
      <c r="C4" s="182"/>
      <c r="D4" s="17"/>
      <c r="E4" s="184"/>
      <c r="F4" s="186"/>
      <c r="G4" s="186"/>
      <c r="H4" s="188"/>
      <c r="I4" s="174"/>
    </row>
    <row r="5" spans="2:9">
      <c r="B5" s="182"/>
      <c r="C5" s="182"/>
      <c r="D5" s="17"/>
      <c r="E5" s="184"/>
      <c r="F5" s="186"/>
      <c r="G5" s="186"/>
      <c r="H5" s="188"/>
      <c r="I5" s="174"/>
    </row>
    <row r="6" spans="2:9">
      <c r="B6" s="182"/>
      <c r="C6" s="182"/>
      <c r="D6" s="17"/>
      <c r="E6" s="184"/>
      <c r="F6" s="186"/>
      <c r="G6" s="186"/>
      <c r="H6" s="188"/>
      <c r="I6" s="174"/>
    </row>
    <row r="7" spans="2:9" ht="15.75" thickBot="1">
      <c r="B7" s="183"/>
      <c r="C7" s="183"/>
      <c r="D7" s="18"/>
      <c r="E7" s="184"/>
      <c r="F7" s="187"/>
      <c r="G7" s="187"/>
      <c r="H7" s="188"/>
      <c r="I7" s="174"/>
    </row>
    <row r="8" spans="2:9" ht="17.25" thickBot="1">
      <c r="B8" s="19" t="s">
        <v>44</v>
      </c>
      <c r="C8" s="20" t="s">
        <v>45</v>
      </c>
      <c r="D8" s="21"/>
      <c r="E8" s="22"/>
      <c r="F8" s="23"/>
      <c r="G8" s="23"/>
      <c r="H8" s="24"/>
      <c r="I8" s="25"/>
    </row>
    <row r="9" spans="2:9" ht="17.25" thickBot="1">
      <c r="B9" s="169" t="s">
        <v>46</v>
      </c>
      <c r="C9" s="26" t="s">
        <v>47</v>
      </c>
      <c r="D9" s="27"/>
      <c r="E9" s="28"/>
      <c r="F9" s="29"/>
      <c r="G9" s="29"/>
      <c r="H9" s="30"/>
      <c r="I9" s="31"/>
    </row>
    <row r="10" spans="2:9" ht="17.25" thickBot="1">
      <c r="B10" s="170"/>
      <c r="C10" s="26" t="s">
        <v>48</v>
      </c>
      <c r="D10" s="27"/>
      <c r="E10" s="28"/>
      <c r="F10" s="29"/>
      <c r="G10" s="29"/>
      <c r="H10" s="30"/>
      <c r="I10" s="31"/>
    </row>
    <row r="11" spans="2:9" ht="35.25" thickBot="1">
      <c r="B11" s="170"/>
      <c r="C11" s="26" t="s">
        <v>49</v>
      </c>
      <c r="D11" s="27" t="s">
        <v>50</v>
      </c>
      <c r="E11" s="28">
        <v>1</v>
      </c>
      <c r="F11" s="30">
        <v>4.194</v>
      </c>
      <c r="G11" s="29"/>
      <c r="H11" s="30"/>
      <c r="I11" s="31">
        <f>E11*F11</f>
        <v>4.194</v>
      </c>
    </row>
    <row r="12" spans="2:9" ht="33.75" thickBot="1">
      <c r="B12" s="170"/>
      <c r="C12" s="26" t="s">
        <v>51</v>
      </c>
      <c r="D12" s="27" t="s">
        <v>50</v>
      </c>
      <c r="E12" s="28">
        <v>1</v>
      </c>
      <c r="F12" s="30">
        <v>0.17699999999999999</v>
      </c>
      <c r="G12" s="29"/>
      <c r="H12" s="30"/>
      <c r="I12" s="31">
        <f>E12*F12</f>
        <v>0.17699999999999999</v>
      </c>
    </row>
    <row r="13" spans="2:9" ht="17.25" thickBot="1">
      <c r="B13" s="170"/>
      <c r="C13" s="26" t="s">
        <v>52</v>
      </c>
      <c r="D13" s="27"/>
      <c r="E13" s="28"/>
      <c r="F13" s="30"/>
      <c r="G13" s="29"/>
      <c r="H13" s="30"/>
      <c r="I13" s="31"/>
    </row>
    <row r="14" spans="2:9" ht="17.25" thickBot="1">
      <c r="B14" s="170"/>
      <c r="C14" s="26" t="s">
        <v>53</v>
      </c>
      <c r="D14" s="27" t="s">
        <v>54</v>
      </c>
      <c r="E14" s="28">
        <v>1</v>
      </c>
      <c r="F14" s="30"/>
      <c r="G14" s="29"/>
      <c r="H14" s="30"/>
      <c r="I14" s="32">
        <v>1</v>
      </c>
    </row>
    <row r="15" spans="2:9" ht="33.75" thickBot="1">
      <c r="B15" s="171"/>
      <c r="C15" s="26" t="s">
        <v>55</v>
      </c>
      <c r="D15" s="27" t="s">
        <v>56</v>
      </c>
      <c r="E15" s="28">
        <v>1</v>
      </c>
      <c r="F15" s="30"/>
      <c r="G15" s="29"/>
      <c r="H15" s="30"/>
      <c r="I15" s="32">
        <v>1</v>
      </c>
    </row>
    <row r="16" spans="2:9" ht="17.25" thickBot="1">
      <c r="B16" s="169" t="s">
        <v>57</v>
      </c>
      <c r="C16" s="26" t="s">
        <v>58</v>
      </c>
      <c r="D16" s="27"/>
      <c r="E16" s="28"/>
      <c r="F16" s="30"/>
      <c r="G16" s="29"/>
      <c r="H16" s="30"/>
      <c r="I16" s="31"/>
    </row>
    <row r="17" spans="2:9" ht="17.25" thickBot="1">
      <c r="B17" s="170"/>
      <c r="C17" s="26" t="s">
        <v>48</v>
      </c>
      <c r="D17" s="27"/>
      <c r="E17" s="28"/>
      <c r="F17" s="30"/>
      <c r="G17" s="29"/>
      <c r="H17" s="30"/>
      <c r="I17" s="31"/>
    </row>
    <row r="18" spans="2:9" ht="35.25" thickBot="1">
      <c r="B18" s="170"/>
      <c r="C18" s="26" t="s">
        <v>49</v>
      </c>
      <c r="D18" s="27" t="s">
        <v>50</v>
      </c>
      <c r="E18" s="28">
        <v>3</v>
      </c>
      <c r="F18" s="30">
        <v>6.0549999999999997</v>
      </c>
      <c r="G18" s="29"/>
      <c r="H18" s="30"/>
      <c r="I18" s="31">
        <f>E18*F18</f>
        <v>18.164999999999999</v>
      </c>
    </row>
    <row r="19" spans="2:9" ht="35.25" thickBot="1">
      <c r="B19" s="170"/>
      <c r="C19" s="26" t="s">
        <v>59</v>
      </c>
      <c r="D19" s="27" t="s">
        <v>50</v>
      </c>
      <c r="E19" s="28">
        <v>3</v>
      </c>
      <c r="F19" s="30">
        <v>0.26200000000000001</v>
      </c>
      <c r="G19" s="29"/>
      <c r="H19" s="30"/>
      <c r="I19" s="31">
        <f>E19*F19</f>
        <v>0.78600000000000003</v>
      </c>
    </row>
    <row r="20" spans="2:9" ht="17.25" thickBot="1">
      <c r="B20" s="170"/>
      <c r="C20" s="26" t="s">
        <v>52</v>
      </c>
      <c r="D20" s="27"/>
      <c r="E20" s="28"/>
      <c r="F20" s="30"/>
      <c r="G20" s="29"/>
      <c r="H20" s="30"/>
      <c r="I20" s="31"/>
    </row>
    <row r="21" spans="2:9" ht="17.25" thickBot="1">
      <c r="B21" s="170"/>
      <c r="C21" s="26" t="s">
        <v>53</v>
      </c>
      <c r="D21" s="27" t="s">
        <v>54</v>
      </c>
      <c r="E21" s="28">
        <v>0</v>
      </c>
      <c r="F21" s="30"/>
      <c r="G21" s="29"/>
      <c r="H21" s="30"/>
      <c r="I21" s="31">
        <v>0</v>
      </c>
    </row>
    <row r="22" spans="2:9" ht="33.75" thickBot="1">
      <c r="B22" s="171"/>
      <c r="C22" s="26" t="s">
        <v>55</v>
      </c>
      <c r="D22" s="27" t="s">
        <v>56</v>
      </c>
      <c r="E22" s="28">
        <v>0</v>
      </c>
      <c r="F22" s="30"/>
      <c r="G22" s="29"/>
      <c r="H22" s="30"/>
      <c r="I22" s="31">
        <v>0</v>
      </c>
    </row>
    <row r="23" spans="2:9" ht="17.25" thickBot="1">
      <c r="B23" s="169" t="s">
        <v>60</v>
      </c>
      <c r="C23" s="26" t="s">
        <v>61</v>
      </c>
      <c r="D23" s="27"/>
      <c r="E23" s="28"/>
      <c r="F23" s="30"/>
      <c r="G23" s="29"/>
      <c r="H23" s="30"/>
      <c r="I23" s="31"/>
    </row>
    <row r="24" spans="2:9" ht="17.25" thickBot="1">
      <c r="B24" s="170"/>
      <c r="C24" s="26" t="s">
        <v>48</v>
      </c>
      <c r="D24" s="27"/>
      <c r="E24" s="28"/>
      <c r="F24" s="30"/>
      <c r="G24" s="29"/>
      <c r="H24" s="30"/>
      <c r="I24" s="31"/>
    </row>
    <row r="25" spans="2:9" ht="35.25" thickBot="1">
      <c r="B25" s="170"/>
      <c r="C25" s="26" t="s">
        <v>62</v>
      </c>
      <c r="D25" s="27" t="s">
        <v>50</v>
      </c>
      <c r="E25" s="28">
        <v>1</v>
      </c>
      <c r="F25" s="30">
        <v>7.3789999999999996</v>
      </c>
      <c r="G25" s="29"/>
      <c r="H25" s="30"/>
      <c r="I25" s="31">
        <f>E25*F25</f>
        <v>7.3789999999999996</v>
      </c>
    </row>
    <row r="26" spans="2:9" ht="35.25" thickBot="1">
      <c r="B26" s="170"/>
      <c r="C26" s="26" t="s">
        <v>59</v>
      </c>
      <c r="D26" s="27" t="s">
        <v>50</v>
      </c>
      <c r="E26" s="28">
        <v>1</v>
      </c>
      <c r="F26" s="30">
        <v>0.315</v>
      </c>
      <c r="G26" s="29"/>
      <c r="H26" s="30"/>
      <c r="I26" s="31">
        <f>E26*F26</f>
        <v>0.315</v>
      </c>
    </row>
    <row r="27" spans="2:9" ht="17.25" thickBot="1">
      <c r="B27" s="170"/>
      <c r="C27" s="26" t="s">
        <v>52</v>
      </c>
      <c r="D27" s="27"/>
      <c r="E27" s="28"/>
      <c r="F27" s="30"/>
      <c r="G27" s="29"/>
      <c r="H27" s="30"/>
      <c r="I27" s="31"/>
    </row>
    <row r="28" spans="2:9" ht="17.25" thickBot="1">
      <c r="B28" s="170"/>
      <c r="C28" s="26" t="s">
        <v>53</v>
      </c>
      <c r="D28" s="27" t="s">
        <v>63</v>
      </c>
      <c r="E28" s="28">
        <v>1</v>
      </c>
      <c r="F28" s="30"/>
      <c r="G28" s="29"/>
      <c r="H28" s="30"/>
      <c r="I28" s="31">
        <v>1</v>
      </c>
    </row>
    <row r="29" spans="2:9" ht="33.75" thickBot="1">
      <c r="B29" s="171"/>
      <c r="C29" s="26" t="s">
        <v>55</v>
      </c>
      <c r="D29" s="27" t="s">
        <v>56</v>
      </c>
      <c r="E29" s="33">
        <v>1</v>
      </c>
      <c r="F29" s="30"/>
      <c r="G29" s="34"/>
      <c r="H29" s="30"/>
      <c r="I29" s="35">
        <v>1</v>
      </c>
    </row>
    <row r="30" spans="2:9" ht="17.25" thickBot="1">
      <c r="B30" s="169" t="s">
        <v>64</v>
      </c>
      <c r="C30" s="26" t="s">
        <v>65</v>
      </c>
      <c r="D30" s="27"/>
      <c r="E30" s="28"/>
      <c r="F30" s="30"/>
      <c r="G30" s="29"/>
      <c r="H30" s="30"/>
      <c r="I30" s="31"/>
    </row>
    <row r="31" spans="2:9" ht="17.25" thickBot="1">
      <c r="B31" s="170"/>
      <c r="C31" s="26" t="s">
        <v>66</v>
      </c>
      <c r="D31" s="27"/>
      <c r="E31" s="28"/>
      <c r="F31" s="30"/>
      <c r="G31" s="29"/>
      <c r="H31" s="30"/>
      <c r="I31" s="31"/>
    </row>
    <row r="32" spans="2:9" ht="35.25" thickBot="1">
      <c r="B32" s="170"/>
      <c r="C32" s="26" t="s">
        <v>67</v>
      </c>
      <c r="D32" s="27" t="s">
        <v>50</v>
      </c>
      <c r="E32" s="28">
        <v>5</v>
      </c>
      <c r="F32" s="30">
        <v>8.5570000000000004</v>
      </c>
      <c r="G32" s="29"/>
      <c r="H32" s="30"/>
      <c r="I32" s="31">
        <f>E32*F32</f>
        <v>42.785000000000004</v>
      </c>
    </row>
    <row r="33" spans="2:9" ht="16.5">
      <c r="B33" s="170"/>
      <c r="C33" s="36" t="s">
        <v>68</v>
      </c>
      <c r="D33" s="175" t="s">
        <v>50</v>
      </c>
      <c r="E33" s="177">
        <v>5</v>
      </c>
      <c r="F33" s="178">
        <v>0.34</v>
      </c>
      <c r="G33" s="179"/>
      <c r="H33" s="178"/>
      <c r="I33" s="168">
        <f>E33*F33</f>
        <v>1.7000000000000002</v>
      </c>
    </row>
    <row r="34" spans="2:9" ht="17.25" thickBot="1">
      <c r="B34" s="170"/>
      <c r="C34" s="26" t="s">
        <v>69</v>
      </c>
      <c r="D34" s="176"/>
      <c r="E34" s="177"/>
      <c r="F34" s="178"/>
      <c r="G34" s="180"/>
      <c r="H34" s="178"/>
      <c r="I34" s="168"/>
    </row>
    <row r="35" spans="2:9" ht="17.25" thickBot="1">
      <c r="B35" s="170"/>
      <c r="C35" s="26" t="s">
        <v>52</v>
      </c>
      <c r="D35" s="27"/>
      <c r="E35" s="28"/>
      <c r="F35" s="30"/>
      <c r="G35" s="29"/>
      <c r="H35" s="30"/>
      <c r="I35" s="31"/>
    </row>
    <row r="36" spans="2:9" ht="17.25" thickBot="1">
      <c r="B36" s="170"/>
      <c r="C36" s="26" t="s">
        <v>53</v>
      </c>
      <c r="D36" s="27" t="s">
        <v>63</v>
      </c>
      <c r="E36" s="28">
        <v>2</v>
      </c>
      <c r="F36" s="30"/>
      <c r="G36" s="29"/>
      <c r="H36" s="30"/>
      <c r="I36" s="31">
        <v>2</v>
      </c>
    </row>
    <row r="37" spans="2:9" ht="33.75" thickBot="1">
      <c r="B37" s="171"/>
      <c r="C37" s="26" t="s">
        <v>55</v>
      </c>
      <c r="D37" s="27" t="s">
        <v>56</v>
      </c>
      <c r="E37" s="28">
        <v>2</v>
      </c>
      <c r="F37" s="30"/>
      <c r="G37" s="29"/>
      <c r="H37" s="30"/>
      <c r="I37" s="31">
        <v>2</v>
      </c>
    </row>
    <row r="38" spans="2:9" ht="17.25" thickBot="1">
      <c r="B38" s="169" t="s">
        <v>70</v>
      </c>
      <c r="C38" s="37" t="s">
        <v>71</v>
      </c>
      <c r="D38" s="27"/>
      <c r="E38" s="28"/>
      <c r="F38" s="30"/>
      <c r="G38" s="29"/>
      <c r="H38" s="30"/>
      <c r="I38" s="31"/>
    </row>
    <row r="39" spans="2:9" ht="17.25" thickBot="1">
      <c r="B39" s="170"/>
      <c r="C39" s="26" t="s">
        <v>72</v>
      </c>
      <c r="D39" s="27"/>
      <c r="E39" s="28"/>
      <c r="F39" s="30"/>
      <c r="G39" s="29"/>
      <c r="H39" s="30"/>
      <c r="I39" s="31"/>
    </row>
    <row r="40" spans="2:9" ht="35.25" thickBot="1">
      <c r="B40" s="170"/>
      <c r="C40" s="26" t="s">
        <v>73</v>
      </c>
      <c r="D40" s="27"/>
      <c r="E40" s="28"/>
      <c r="F40" s="30"/>
      <c r="G40" s="29"/>
      <c r="H40" s="30"/>
      <c r="I40" s="31"/>
    </row>
    <row r="41" spans="2:9" ht="17.25" thickBot="1">
      <c r="B41" s="170"/>
      <c r="C41" s="26" t="s">
        <v>74</v>
      </c>
      <c r="D41" s="27" t="s">
        <v>50</v>
      </c>
      <c r="E41" s="28">
        <v>0</v>
      </c>
      <c r="F41" s="30">
        <v>0.78</v>
      </c>
      <c r="G41" s="29"/>
      <c r="H41" s="30"/>
      <c r="I41" s="31">
        <f>E41*F41</f>
        <v>0</v>
      </c>
    </row>
    <row r="42" spans="2:9" ht="17.25" thickBot="1">
      <c r="B42" s="170"/>
      <c r="C42" s="26" t="s">
        <v>75</v>
      </c>
      <c r="D42" s="27" t="s">
        <v>50</v>
      </c>
      <c r="E42" s="28">
        <v>1</v>
      </c>
      <c r="F42" s="30">
        <v>1.0629999999999999</v>
      </c>
      <c r="G42" s="29"/>
      <c r="H42" s="30"/>
      <c r="I42" s="31">
        <f>E42*F42</f>
        <v>1.0629999999999999</v>
      </c>
    </row>
    <row r="43" spans="2:9" ht="17.25" thickBot="1">
      <c r="B43" s="170"/>
      <c r="C43" s="26" t="s">
        <v>76</v>
      </c>
      <c r="D43" s="27" t="s">
        <v>50</v>
      </c>
      <c r="E43" s="28">
        <v>0</v>
      </c>
      <c r="F43" s="30">
        <v>1.2969999999999999</v>
      </c>
      <c r="G43" s="29"/>
      <c r="H43" s="30"/>
      <c r="I43" s="31">
        <f>E43*F43</f>
        <v>0</v>
      </c>
    </row>
    <row r="44" spans="2:9" ht="17.25" thickBot="1">
      <c r="B44" s="170"/>
      <c r="C44" s="26" t="s">
        <v>77</v>
      </c>
      <c r="D44" s="27" t="s">
        <v>50</v>
      </c>
      <c r="E44" s="28">
        <v>1</v>
      </c>
      <c r="F44" s="30">
        <v>1.5289999999999999</v>
      </c>
      <c r="G44" s="29"/>
      <c r="H44" s="30"/>
      <c r="I44" s="31">
        <f>E44*F44</f>
        <v>1.5289999999999999</v>
      </c>
    </row>
    <row r="45" spans="2:9" ht="35.25" thickBot="1">
      <c r="B45" s="170"/>
      <c r="C45" s="26" t="s">
        <v>78</v>
      </c>
      <c r="D45" s="27"/>
      <c r="E45" s="28"/>
      <c r="F45" s="30"/>
      <c r="G45" s="29"/>
      <c r="H45" s="30"/>
      <c r="I45" s="31"/>
    </row>
    <row r="46" spans="2:9" ht="17.25" thickBot="1">
      <c r="B46" s="170"/>
      <c r="C46" s="26" t="s">
        <v>74</v>
      </c>
      <c r="D46" s="27" t="s">
        <v>50</v>
      </c>
      <c r="E46" s="28">
        <v>0</v>
      </c>
      <c r="F46" s="30">
        <v>0.03</v>
      </c>
      <c r="G46" s="29"/>
      <c r="H46" s="30"/>
      <c r="I46" s="31">
        <f>E46*F46</f>
        <v>0</v>
      </c>
    </row>
    <row r="47" spans="2:9" ht="17.25" thickBot="1">
      <c r="B47" s="170"/>
      <c r="C47" s="26" t="s">
        <v>75</v>
      </c>
      <c r="D47" s="27" t="s">
        <v>50</v>
      </c>
      <c r="E47" s="28">
        <v>1</v>
      </c>
      <c r="F47" s="30">
        <v>3.4000000000000002E-2</v>
      </c>
      <c r="G47" s="29"/>
      <c r="H47" s="30"/>
      <c r="I47" s="31">
        <f>E47*F47</f>
        <v>3.4000000000000002E-2</v>
      </c>
    </row>
    <row r="48" spans="2:9" ht="17.25" thickBot="1">
      <c r="B48" s="170"/>
      <c r="C48" s="26" t="s">
        <v>76</v>
      </c>
      <c r="D48" s="27" t="s">
        <v>50</v>
      </c>
      <c r="E48" s="28">
        <v>0</v>
      </c>
      <c r="F48" s="30">
        <v>4.2000000000000003E-2</v>
      </c>
      <c r="G48" s="29"/>
      <c r="H48" s="30"/>
      <c r="I48" s="31">
        <f>E48*F48</f>
        <v>0</v>
      </c>
    </row>
    <row r="49" spans="2:9" ht="17.25" thickBot="1">
      <c r="B49" s="170"/>
      <c r="C49" s="26" t="s">
        <v>77</v>
      </c>
      <c r="D49" s="27" t="s">
        <v>50</v>
      </c>
      <c r="E49" s="28">
        <v>1</v>
      </c>
      <c r="F49" s="30">
        <v>0.05</v>
      </c>
      <c r="G49" s="29"/>
      <c r="H49" s="30"/>
      <c r="I49" s="31">
        <f>E49*F49</f>
        <v>0.05</v>
      </c>
    </row>
    <row r="50" spans="2:9" ht="17.25" thickBot="1">
      <c r="B50" s="170"/>
      <c r="C50" s="37" t="s">
        <v>79</v>
      </c>
      <c r="D50" s="27"/>
      <c r="E50" s="28"/>
      <c r="F50" s="30"/>
      <c r="G50" s="29"/>
      <c r="H50" s="30"/>
      <c r="I50" s="31"/>
    </row>
    <row r="51" spans="2:9" ht="17.25" thickBot="1">
      <c r="B51" s="170"/>
      <c r="C51" s="26" t="s">
        <v>80</v>
      </c>
      <c r="D51" s="27"/>
      <c r="E51" s="28"/>
      <c r="F51" s="30"/>
      <c r="G51" s="29"/>
      <c r="H51" s="30"/>
      <c r="I51" s="32">
        <v>0</v>
      </c>
    </row>
    <row r="52" spans="2:9" ht="17.25" thickBot="1">
      <c r="B52" s="170"/>
      <c r="C52" s="26" t="s">
        <v>74</v>
      </c>
      <c r="D52" s="27" t="s">
        <v>54</v>
      </c>
      <c r="E52" s="28">
        <v>0</v>
      </c>
      <c r="F52" s="30"/>
      <c r="G52" s="29"/>
      <c r="H52" s="30"/>
      <c r="I52" s="32">
        <v>1</v>
      </c>
    </row>
    <row r="53" spans="2:9" ht="17.25" thickBot="1">
      <c r="B53" s="170"/>
      <c r="C53" s="26" t="s">
        <v>75</v>
      </c>
      <c r="D53" s="27" t="s">
        <v>54</v>
      </c>
      <c r="E53" s="28">
        <v>1</v>
      </c>
      <c r="F53" s="30"/>
      <c r="G53" s="29"/>
      <c r="H53" s="30"/>
      <c r="I53" s="32">
        <v>0</v>
      </c>
    </row>
    <row r="54" spans="2:9" ht="17.25" thickBot="1">
      <c r="B54" s="170"/>
      <c r="C54" s="26" t="s">
        <v>76</v>
      </c>
      <c r="D54" s="27" t="s">
        <v>54</v>
      </c>
      <c r="E54" s="28">
        <v>0</v>
      </c>
      <c r="F54" s="30"/>
      <c r="G54" s="29"/>
      <c r="H54" s="30"/>
      <c r="I54" s="32">
        <v>1</v>
      </c>
    </row>
    <row r="55" spans="2:9" ht="17.25" thickBot="1">
      <c r="B55" s="170"/>
      <c r="C55" s="26" t="s">
        <v>77</v>
      </c>
      <c r="D55" s="27" t="s">
        <v>54</v>
      </c>
      <c r="E55" s="28">
        <v>1</v>
      </c>
      <c r="F55" s="30"/>
      <c r="G55" s="29"/>
      <c r="H55" s="30"/>
      <c r="I55" s="31"/>
    </row>
    <row r="56" spans="2:9" ht="33.75" thickBot="1">
      <c r="B56" s="170"/>
      <c r="C56" s="26" t="s">
        <v>81</v>
      </c>
      <c r="D56" s="27"/>
      <c r="E56" s="28"/>
      <c r="F56" s="30"/>
      <c r="G56" s="29"/>
      <c r="H56" s="30"/>
      <c r="I56" s="31"/>
    </row>
    <row r="57" spans="2:9" ht="17.25" thickBot="1">
      <c r="B57" s="170"/>
      <c r="C57" s="26" t="s">
        <v>74</v>
      </c>
      <c r="D57" s="38" t="s">
        <v>56</v>
      </c>
      <c r="E57" s="32">
        <v>0</v>
      </c>
      <c r="F57" s="39"/>
      <c r="G57" s="40"/>
      <c r="H57" s="39"/>
      <c r="I57" s="32">
        <v>0</v>
      </c>
    </row>
    <row r="58" spans="2:9" ht="17.25" thickBot="1">
      <c r="B58" s="170"/>
      <c r="C58" s="26" t="s">
        <v>75</v>
      </c>
      <c r="D58" s="38" t="s">
        <v>56</v>
      </c>
      <c r="E58" s="32">
        <v>1</v>
      </c>
      <c r="F58" s="39"/>
      <c r="G58" s="40"/>
      <c r="H58" s="39"/>
      <c r="I58" s="32">
        <v>1</v>
      </c>
    </row>
    <row r="59" spans="2:9" ht="17.25" thickBot="1">
      <c r="B59" s="170"/>
      <c r="C59" s="26" t="s">
        <v>76</v>
      </c>
      <c r="D59" s="38" t="s">
        <v>56</v>
      </c>
      <c r="E59" s="32">
        <v>0</v>
      </c>
      <c r="F59" s="39"/>
      <c r="G59" s="40"/>
      <c r="H59" s="39"/>
      <c r="I59" s="32">
        <v>0</v>
      </c>
    </row>
    <row r="60" spans="2:9" ht="17.25" thickBot="1">
      <c r="B60" s="171"/>
      <c r="C60" s="26" t="s">
        <v>82</v>
      </c>
      <c r="D60" s="38" t="s">
        <v>56</v>
      </c>
      <c r="E60" s="32">
        <v>1</v>
      </c>
      <c r="F60" s="39"/>
      <c r="G60" s="40"/>
      <c r="H60" s="39"/>
      <c r="I60" s="32">
        <v>1</v>
      </c>
    </row>
    <row r="61" spans="2:9" ht="17.25" thickBot="1">
      <c r="B61" s="169" t="s">
        <v>83</v>
      </c>
      <c r="C61" s="37" t="s">
        <v>84</v>
      </c>
      <c r="D61" s="27"/>
      <c r="E61" s="28"/>
      <c r="F61" s="30"/>
      <c r="G61" s="29"/>
      <c r="H61" s="30"/>
      <c r="I61" s="31"/>
    </row>
    <row r="62" spans="2:9" ht="17.25" thickBot="1">
      <c r="B62" s="170"/>
      <c r="C62" s="26" t="s">
        <v>72</v>
      </c>
      <c r="D62" s="27"/>
      <c r="E62" s="28"/>
      <c r="F62" s="30"/>
      <c r="G62" s="29"/>
      <c r="H62" s="30"/>
      <c r="I62" s="31"/>
    </row>
    <row r="63" spans="2:9" ht="35.25" thickBot="1">
      <c r="B63" s="170"/>
      <c r="C63" s="26" t="s">
        <v>85</v>
      </c>
      <c r="D63" s="27"/>
      <c r="E63" s="28"/>
      <c r="F63" s="30"/>
      <c r="G63" s="29"/>
      <c r="H63" s="30"/>
      <c r="I63" s="31"/>
    </row>
    <row r="64" spans="2:9" ht="17.25" thickBot="1">
      <c r="B64" s="170"/>
      <c r="C64" s="26" t="s">
        <v>74</v>
      </c>
      <c r="D64" s="27" t="s">
        <v>50</v>
      </c>
      <c r="E64" s="28">
        <v>0</v>
      </c>
      <c r="F64" s="30">
        <v>1.425</v>
      </c>
      <c r="G64" s="29"/>
      <c r="H64" s="30"/>
      <c r="I64" s="31">
        <f>E64*F64</f>
        <v>0</v>
      </c>
    </row>
    <row r="65" spans="2:9" ht="17.25" thickBot="1">
      <c r="B65" s="170"/>
      <c r="C65" s="26" t="s">
        <v>75</v>
      </c>
      <c r="D65" s="27" t="s">
        <v>50</v>
      </c>
      <c r="E65" s="28">
        <v>2</v>
      </c>
      <c r="F65" s="30">
        <v>1.9</v>
      </c>
      <c r="G65" s="29"/>
      <c r="H65" s="30"/>
      <c r="I65" s="31">
        <f>E65*F65</f>
        <v>3.8</v>
      </c>
    </row>
    <row r="66" spans="2:9" ht="17.25" thickBot="1">
      <c r="B66" s="170"/>
      <c r="C66" s="26" t="s">
        <v>76</v>
      </c>
      <c r="D66" s="27" t="s">
        <v>50</v>
      </c>
      <c r="E66" s="28">
        <v>0</v>
      </c>
      <c r="F66" s="30">
        <v>2.34</v>
      </c>
      <c r="G66" s="29"/>
      <c r="H66" s="30"/>
      <c r="I66" s="31">
        <f>E66*F66</f>
        <v>0</v>
      </c>
    </row>
    <row r="67" spans="2:9" ht="17.25" thickBot="1">
      <c r="B67" s="170"/>
      <c r="C67" s="26" t="s">
        <v>77</v>
      </c>
      <c r="D67" s="27" t="s">
        <v>50</v>
      </c>
      <c r="E67" s="28">
        <v>1</v>
      </c>
      <c r="F67" s="30">
        <v>2.7389999999999999</v>
      </c>
      <c r="G67" s="29"/>
      <c r="H67" s="30"/>
      <c r="I67" s="31">
        <f>E67*F67</f>
        <v>2.7389999999999999</v>
      </c>
    </row>
    <row r="68" spans="2:9" ht="35.25" thickBot="1">
      <c r="B68" s="170"/>
      <c r="C68" s="26" t="s">
        <v>86</v>
      </c>
      <c r="D68" s="27"/>
      <c r="E68" s="28"/>
      <c r="F68" s="30"/>
      <c r="G68" s="29"/>
      <c r="H68" s="30"/>
      <c r="I68" s="31"/>
    </row>
    <row r="69" spans="2:9" ht="17.25" thickBot="1">
      <c r="B69" s="170"/>
      <c r="C69" s="26" t="s">
        <v>74</v>
      </c>
      <c r="D69" s="27" t="s">
        <v>50</v>
      </c>
      <c r="E69" s="28">
        <v>0</v>
      </c>
      <c r="F69" s="30">
        <v>0.05</v>
      </c>
      <c r="G69" s="29"/>
      <c r="H69" s="30"/>
      <c r="I69" s="31">
        <f>E69*F69</f>
        <v>0</v>
      </c>
    </row>
    <row r="70" spans="2:9" ht="17.25" thickBot="1">
      <c r="B70" s="170"/>
      <c r="C70" s="26" t="s">
        <v>75</v>
      </c>
      <c r="D70" s="27" t="s">
        <v>50</v>
      </c>
      <c r="E70" s="28">
        <v>2</v>
      </c>
      <c r="F70" s="30">
        <v>6.8000000000000005E-2</v>
      </c>
      <c r="G70" s="29"/>
      <c r="H70" s="30"/>
      <c r="I70" s="31">
        <f>E70*F70</f>
        <v>0.13600000000000001</v>
      </c>
    </row>
    <row r="71" spans="2:9" ht="17.25" thickBot="1">
      <c r="B71" s="170"/>
      <c r="C71" s="26" t="s">
        <v>76</v>
      </c>
      <c r="D71" s="27" t="s">
        <v>50</v>
      </c>
      <c r="E71" s="28">
        <v>0</v>
      </c>
      <c r="F71" s="30">
        <v>7.3999999999999996E-2</v>
      </c>
      <c r="G71" s="29"/>
      <c r="H71" s="30"/>
      <c r="I71" s="31">
        <f>E71*F71</f>
        <v>0</v>
      </c>
    </row>
    <row r="72" spans="2:9" ht="17.25" thickBot="1">
      <c r="B72" s="170"/>
      <c r="C72" s="26" t="s">
        <v>77</v>
      </c>
      <c r="D72" s="27" t="s">
        <v>50</v>
      </c>
      <c r="E72" s="28">
        <v>1</v>
      </c>
      <c r="F72" s="30">
        <v>8.5000000000000006E-2</v>
      </c>
      <c r="G72" s="29"/>
      <c r="H72" s="30"/>
      <c r="I72" s="31">
        <f>E72*F72</f>
        <v>8.5000000000000006E-2</v>
      </c>
    </row>
    <row r="73" spans="2:9" ht="17.25" thickBot="1">
      <c r="B73" s="170"/>
      <c r="C73" s="37" t="s">
        <v>79</v>
      </c>
      <c r="D73" s="41"/>
      <c r="E73" s="42"/>
      <c r="F73" s="43"/>
      <c r="G73" s="44"/>
      <c r="H73" s="43"/>
      <c r="I73" s="45"/>
    </row>
    <row r="74" spans="2:9" ht="17.25" thickBot="1">
      <c r="B74" s="170"/>
      <c r="C74" s="26" t="s">
        <v>80</v>
      </c>
      <c r="D74" s="27"/>
      <c r="E74" s="28"/>
      <c r="F74" s="30"/>
      <c r="G74" s="29"/>
      <c r="H74" s="30"/>
      <c r="I74" s="31"/>
    </row>
    <row r="75" spans="2:9" ht="17.25" thickBot="1">
      <c r="B75" s="170"/>
      <c r="C75" s="26" t="s">
        <v>74</v>
      </c>
      <c r="D75" s="27" t="s">
        <v>54</v>
      </c>
      <c r="E75" s="28">
        <v>0</v>
      </c>
      <c r="F75" s="30"/>
      <c r="G75" s="29"/>
      <c r="H75" s="30"/>
      <c r="I75" s="32">
        <v>0</v>
      </c>
    </row>
    <row r="76" spans="2:9" ht="17.25" thickBot="1">
      <c r="B76" s="170"/>
      <c r="C76" s="26" t="s">
        <v>75</v>
      </c>
      <c r="D76" s="27" t="s">
        <v>54</v>
      </c>
      <c r="E76" s="28">
        <v>2</v>
      </c>
      <c r="F76" s="30"/>
      <c r="G76" s="29"/>
      <c r="H76" s="30"/>
      <c r="I76" s="32">
        <v>2</v>
      </c>
    </row>
    <row r="77" spans="2:9" ht="17.25" thickBot="1">
      <c r="B77" s="170"/>
      <c r="C77" s="26" t="s">
        <v>76</v>
      </c>
      <c r="D77" s="27" t="s">
        <v>54</v>
      </c>
      <c r="E77" s="28">
        <v>0</v>
      </c>
      <c r="F77" s="30"/>
      <c r="G77" s="29"/>
      <c r="H77" s="30"/>
      <c r="I77" s="32">
        <v>0</v>
      </c>
    </row>
    <row r="78" spans="2:9" ht="17.25" thickBot="1">
      <c r="B78" s="170"/>
      <c r="C78" s="26" t="s">
        <v>77</v>
      </c>
      <c r="D78" s="27" t="s">
        <v>54</v>
      </c>
      <c r="E78" s="28">
        <v>1</v>
      </c>
      <c r="F78" s="30"/>
      <c r="G78" s="29"/>
      <c r="H78" s="30"/>
      <c r="I78" s="32">
        <v>1</v>
      </c>
    </row>
    <row r="79" spans="2:9" ht="33.75" thickBot="1">
      <c r="B79" s="170"/>
      <c r="C79" s="26" t="s">
        <v>81</v>
      </c>
      <c r="D79" s="27"/>
      <c r="E79" s="28"/>
      <c r="F79" s="30"/>
      <c r="G79" s="29"/>
      <c r="H79" s="30"/>
      <c r="I79" s="31"/>
    </row>
    <row r="80" spans="2:9" ht="17.25" thickBot="1">
      <c r="B80" s="170"/>
      <c r="C80" s="26" t="s">
        <v>74</v>
      </c>
      <c r="D80" s="38" t="s">
        <v>87</v>
      </c>
      <c r="E80" s="32">
        <v>0</v>
      </c>
      <c r="F80" s="39"/>
      <c r="G80" s="40"/>
      <c r="H80" s="39"/>
      <c r="I80" s="32">
        <v>0</v>
      </c>
    </row>
    <row r="81" spans="2:9" ht="17.25" thickBot="1">
      <c r="B81" s="170"/>
      <c r="C81" s="26" t="s">
        <v>75</v>
      </c>
      <c r="D81" s="38" t="s">
        <v>87</v>
      </c>
      <c r="E81" s="32">
        <v>2</v>
      </c>
      <c r="F81" s="39"/>
      <c r="G81" s="40"/>
      <c r="H81" s="39"/>
      <c r="I81" s="32">
        <v>2</v>
      </c>
    </row>
    <row r="82" spans="2:9" ht="17.25" thickBot="1">
      <c r="B82" s="170"/>
      <c r="C82" s="26" t="s">
        <v>76</v>
      </c>
      <c r="D82" s="38" t="s">
        <v>87</v>
      </c>
      <c r="E82" s="32">
        <v>0</v>
      </c>
      <c r="F82" s="39"/>
      <c r="G82" s="40"/>
      <c r="H82" s="39"/>
      <c r="I82" s="32">
        <v>0</v>
      </c>
    </row>
    <row r="83" spans="2:9" ht="17.25" thickBot="1">
      <c r="B83" s="171"/>
      <c r="C83" s="26" t="s">
        <v>82</v>
      </c>
      <c r="D83" s="38" t="s">
        <v>87</v>
      </c>
      <c r="E83" s="32">
        <v>1</v>
      </c>
      <c r="F83" s="39"/>
      <c r="G83" s="40"/>
      <c r="H83" s="39"/>
      <c r="I83" s="32">
        <v>1</v>
      </c>
    </row>
    <row r="84" spans="2:9" ht="17.25" thickBot="1">
      <c r="B84" s="169" t="s">
        <v>88</v>
      </c>
      <c r="C84" s="37" t="s">
        <v>89</v>
      </c>
      <c r="D84" s="27"/>
      <c r="E84" s="28"/>
      <c r="F84" s="30"/>
      <c r="G84" s="29"/>
      <c r="H84" s="30"/>
      <c r="I84" s="31"/>
    </row>
    <row r="85" spans="2:9" ht="17.25" thickBot="1">
      <c r="B85" s="170"/>
      <c r="C85" s="26" t="s">
        <v>72</v>
      </c>
      <c r="D85" s="27"/>
      <c r="E85" s="28"/>
      <c r="F85" s="30"/>
      <c r="G85" s="29"/>
      <c r="H85" s="30"/>
      <c r="I85" s="31"/>
    </row>
    <row r="86" spans="2:9" ht="35.25" thickBot="1">
      <c r="B86" s="170"/>
      <c r="C86" s="26" t="s">
        <v>85</v>
      </c>
      <c r="D86" s="27"/>
      <c r="E86" s="28"/>
      <c r="F86" s="30"/>
      <c r="G86" s="29"/>
      <c r="H86" s="30"/>
      <c r="I86" s="31"/>
    </row>
    <row r="87" spans="2:9" ht="17.25" thickBot="1">
      <c r="B87" s="170"/>
      <c r="C87" s="26" t="s">
        <v>74</v>
      </c>
      <c r="D87" s="27" t="s">
        <v>50</v>
      </c>
      <c r="E87" s="28">
        <v>0</v>
      </c>
      <c r="F87" s="30">
        <v>2.246</v>
      </c>
      <c r="G87" s="29"/>
      <c r="H87" s="30"/>
      <c r="I87" s="31">
        <f>E87*F87</f>
        <v>0</v>
      </c>
    </row>
    <row r="88" spans="2:9" ht="17.25" thickBot="1">
      <c r="B88" s="170"/>
      <c r="C88" s="26" t="s">
        <v>75</v>
      </c>
      <c r="D88" s="27" t="s">
        <v>50</v>
      </c>
      <c r="E88" s="28">
        <v>0</v>
      </c>
      <c r="F88" s="30">
        <v>2.7</v>
      </c>
      <c r="G88" s="29"/>
      <c r="H88" s="30"/>
      <c r="I88" s="31">
        <f>E88*F88</f>
        <v>0</v>
      </c>
    </row>
    <row r="89" spans="2:9" ht="17.25" thickBot="1">
      <c r="B89" s="170"/>
      <c r="C89" s="26" t="s">
        <v>76</v>
      </c>
      <c r="D89" s="27" t="s">
        <v>50</v>
      </c>
      <c r="E89" s="28">
        <v>0</v>
      </c>
      <c r="F89" s="30">
        <v>3.2450000000000001</v>
      </c>
      <c r="G89" s="29"/>
      <c r="H89" s="30"/>
      <c r="I89" s="31">
        <f>E89*F89</f>
        <v>0</v>
      </c>
    </row>
    <row r="90" spans="2:9" ht="17.25" thickBot="1">
      <c r="B90" s="170"/>
      <c r="C90" s="26" t="s">
        <v>77</v>
      </c>
      <c r="D90" s="27" t="s">
        <v>50</v>
      </c>
      <c r="E90" s="28">
        <v>1</v>
      </c>
      <c r="F90" s="30">
        <v>3.8029999999999999</v>
      </c>
      <c r="G90" s="29"/>
      <c r="H90" s="30"/>
      <c r="I90" s="31">
        <f>E90*F90</f>
        <v>3.8029999999999999</v>
      </c>
    </row>
    <row r="91" spans="2:9" ht="35.25" thickBot="1">
      <c r="B91" s="170"/>
      <c r="C91" s="26" t="s">
        <v>86</v>
      </c>
      <c r="D91" s="27"/>
      <c r="E91" s="28"/>
      <c r="F91" s="30"/>
      <c r="G91" s="29"/>
      <c r="H91" s="30"/>
      <c r="I91" s="31"/>
    </row>
    <row r="92" spans="2:9" ht="17.25" thickBot="1">
      <c r="B92" s="170"/>
      <c r="C92" s="26" t="s">
        <v>74</v>
      </c>
      <c r="D92" s="27" t="s">
        <v>50</v>
      </c>
      <c r="E92" s="28">
        <v>0</v>
      </c>
      <c r="F92" s="30">
        <v>0.08</v>
      </c>
      <c r="G92" s="29"/>
      <c r="H92" s="30"/>
      <c r="I92" s="31">
        <f>E92*F92</f>
        <v>0</v>
      </c>
    </row>
    <row r="93" spans="2:9" ht="17.25" thickBot="1">
      <c r="B93" s="170"/>
      <c r="C93" s="26" t="s">
        <v>75</v>
      </c>
      <c r="D93" s="27" t="s">
        <v>50</v>
      </c>
      <c r="E93" s="28">
        <v>0</v>
      </c>
      <c r="F93" s="30">
        <v>9.0999999999999998E-2</v>
      </c>
      <c r="G93" s="29"/>
      <c r="H93" s="30"/>
      <c r="I93" s="31">
        <f>E93*F93</f>
        <v>0</v>
      </c>
    </row>
    <row r="94" spans="2:9" ht="17.25" thickBot="1">
      <c r="B94" s="170"/>
      <c r="C94" s="26" t="s">
        <v>76</v>
      </c>
      <c r="D94" s="27" t="s">
        <v>50</v>
      </c>
      <c r="E94" s="28">
        <v>0</v>
      </c>
      <c r="F94" s="30">
        <v>9.8000000000000004E-2</v>
      </c>
      <c r="G94" s="29"/>
      <c r="H94" s="30"/>
      <c r="I94" s="31">
        <f>E94*F94</f>
        <v>0</v>
      </c>
    </row>
    <row r="95" spans="2:9" ht="17.25" thickBot="1">
      <c r="B95" s="170"/>
      <c r="C95" s="26" t="s">
        <v>77</v>
      </c>
      <c r="D95" s="27" t="s">
        <v>50</v>
      </c>
      <c r="E95" s="28">
        <v>1</v>
      </c>
      <c r="F95" s="30">
        <v>0.115</v>
      </c>
      <c r="G95" s="29"/>
      <c r="H95" s="30"/>
      <c r="I95" s="31">
        <f>E95*F95</f>
        <v>0.115</v>
      </c>
    </row>
    <row r="96" spans="2:9" ht="17.25" thickBot="1">
      <c r="B96" s="170"/>
      <c r="C96" s="37" t="s">
        <v>79</v>
      </c>
      <c r="D96" s="41"/>
      <c r="E96" s="42"/>
      <c r="F96" s="43"/>
      <c r="G96" s="44"/>
      <c r="H96" s="43"/>
      <c r="I96" s="45"/>
    </row>
    <row r="97" spans="2:9" ht="17.25" thickBot="1">
      <c r="B97" s="170"/>
      <c r="C97" s="26" t="s">
        <v>80</v>
      </c>
      <c r="D97" s="27"/>
      <c r="E97" s="28"/>
      <c r="F97" s="30"/>
      <c r="G97" s="29"/>
      <c r="H97" s="30"/>
      <c r="I97" s="31"/>
    </row>
    <row r="98" spans="2:9" ht="17.25" thickBot="1">
      <c r="B98" s="170"/>
      <c r="C98" s="26" t="s">
        <v>74</v>
      </c>
      <c r="D98" s="27" t="s">
        <v>54</v>
      </c>
      <c r="E98" s="28">
        <v>0</v>
      </c>
      <c r="F98" s="30"/>
      <c r="G98" s="29"/>
      <c r="H98" s="30"/>
      <c r="I98" s="32">
        <v>0</v>
      </c>
    </row>
    <row r="99" spans="2:9" ht="17.25" thickBot="1">
      <c r="B99" s="170"/>
      <c r="C99" s="26" t="s">
        <v>75</v>
      </c>
      <c r="D99" s="27" t="s">
        <v>54</v>
      </c>
      <c r="E99" s="28">
        <v>0</v>
      </c>
      <c r="F99" s="30"/>
      <c r="G99" s="29"/>
      <c r="H99" s="30"/>
      <c r="I99" s="32">
        <v>0</v>
      </c>
    </row>
    <row r="100" spans="2:9" ht="17.25" thickBot="1">
      <c r="B100" s="170"/>
      <c r="C100" s="26" t="s">
        <v>76</v>
      </c>
      <c r="D100" s="27" t="s">
        <v>54</v>
      </c>
      <c r="E100" s="28">
        <v>0</v>
      </c>
      <c r="F100" s="30"/>
      <c r="G100" s="29"/>
      <c r="H100" s="30"/>
      <c r="I100" s="32">
        <v>0</v>
      </c>
    </row>
    <row r="101" spans="2:9" ht="17.25" thickBot="1">
      <c r="B101" s="170"/>
      <c r="C101" s="26" t="s">
        <v>77</v>
      </c>
      <c r="D101" s="27" t="s">
        <v>54</v>
      </c>
      <c r="E101" s="28">
        <v>1</v>
      </c>
      <c r="F101" s="30"/>
      <c r="G101" s="29"/>
      <c r="H101" s="30"/>
      <c r="I101" s="32">
        <v>1</v>
      </c>
    </row>
    <row r="102" spans="2:9" ht="33.75" thickBot="1">
      <c r="B102" s="170"/>
      <c r="C102" s="26" t="s">
        <v>90</v>
      </c>
      <c r="D102" s="27"/>
      <c r="E102" s="28"/>
      <c r="F102" s="30"/>
      <c r="G102" s="29"/>
      <c r="H102" s="30"/>
      <c r="I102" s="31"/>
    </row>
    <row r="103" spans="2:9" ht="17.25" thickBot="1">
      <c r="B103" s="170"/>
      <c r="C103" s="26" t="s">
        <v>74</v>
      </c>
      <c r="D103" s="38" t="s">
        <v>87</v>
      </c>
      <c r="E103" s="28">
        <v>0</v>
      </c>
      <c r="F103" s="39"/>
      <c r="G103" s="29"/>
      <c r="H103" s="39"/>
      <c r="I103" s="32">
        <v>0</v>
      </c>
    </row>
    <row r="104" spans="2:9" ht="17.25" thickBot="1">
      <c r="B104" s="170"/>
      <c r="C104" s="26" t="s">
        <v>75</v>
      </c>
      <c r="D104" s="38" t="s">
        <v>87</v>
      </c>
      <c r="E104" s="28">
        <v>0</v>
      </c>
      <c r="F104" s="39"/>
      <c r="G104" s="29"/>
      <c r="H104" s="39"/>
      <c r="I104" s="32">
        <v>0</v>
      </c>
    </row>
    <row r="105" spans="2:9" ht="17.25" thickBot="1">
      <c r="B105" s="170"/>
      <c r="C105" s="26" t="s">
        <v>76</v>
      </c>
      <c r="D105" s="38" t="s">
        <v>87</v>
      </c>
      <c r="E105" s="28">
        <v>0</v>
      </c>
      <c r="F105" s="39"/>
      <c r="G105" s="29"/>
      <c r="H105" s="39"/>
      <c r="I105" s="32">
        <v>0</v>
      </c>
    </row>
    <row r="106" spans="2:9" ht="17.25" thickBot="1">
      <c r="B106" s="171"/>
      <c r="C106" s="26" t="s">
        <v>77</v>
      </c>
      <c r="D106" s="38" t="s">
        <v>87</v>
      </c>
      <c r="E106" s="28">
        <v>1</v>
      </c>
      <c r="F106" s="39"/>
      <c r="G106" s="29"/>
      <c r="H106" s="39"/>
      <c r="I106" s="32">
        <v>1</v>
      </c>
    </row>
    <row r="107" spans="2:9" ht="17.25" thickBot="1">
      <c r="B107" s="19"/>
      <c r="C107" s="36"/>
      <c r="D107" s="46"/>
      <c r="E107" s="28"/>
      <c r="F107" s="47"/>
      <c r="G107" s="29"/>
      <c r="H107" s="39"/>
      <c r="I107" s="48"/>
    </row>
    <row r="108" spans="2:9" ht="16.5">
      <c r="B108" s="124" t="s">
        <v>232</v>
      </c>
      <c r="C108" s="49" t="s">
        <v>233</v>
      </c>
      <c r="D108" s="50"/>
      <c r="E108" s="29"/>
      <c r="F108" s="47"/>
      <c r="G108" s="29"/>
      <c r="H108" s="39"/>
      <c r="I108" s="48"/>
    </row>
    <row r="109" spans="2:9" ht="16.5">
      <c r="B109" s="76"/>
      <c r="C109" s="122" t="s">
        <v>91</v>
      </c>
      <c r="D109" s="50" t="s">
        <v>54</v>
      </c>
      <c r="E109" s="29"/>
      <c r="F109" s="47"/>
      <c r="G109" s="29"/>
      <c r="H109" s="39"/>
      <c r="I109" s="48">
        <v>1</v>
      </c>
    </row>
    <row r="110" spans="2:9" ht="16.5">
      <c r="B110" s="125"/>
      <c r="C110" s="122" t="s">
        <v>92</v>
      </c>
      <c r="D110" s="50" t="s">
        <v>54</v>
      </c>
      <c r="E110" s="29"/>
      <c r="F110" s="47"/>
      <c r="G110" s="29"/>
      <c r="H110" s="39"/>
      <c r="I110" s="48">
        <v>1</v>
      </c>
    </row>
    <row r="111" spans="2:9" ht="16.5">
      <c r="B111" s="125"/>
      <c r="C111" s="122" t="s">
        <v>93</v>
      </c>
      <c r="D111" s="50" t="s">
        <v>54</v>
      </c>
      <c r="E111" s="29"/>
      <c r="F111" s="47"/>
      <c r="G111" s="29"/>
      <c r="H111" s="39"/>
      <c r="I111" s="48">
        <v>1</v>
      </c>
    </row>
    <row r="112" spans="2:9" ht="16.5">
      <c r="B112" s="125"/>
      <c r="C112" s="122" t="s">
        <v>94</v>
      </c>
      <c r="D112" s="50" t="s">
        <v>54</v>
      </c>
      <c r="E112" s="29"/>
      <c r="F112" s="47"/>
      <c r="G112" s="29"/>
      <c r="H112" s="39"/>
      <c r="I112" s="48">
        <v>2</v>
      </c>
    </row>
    <row r="113" spans="2:12" ht="16.5">
      <c r="B113" s="125"/>
      <c r="C113" s="123" t="s">
        <v>95</v>
      </c>
      <c r="D113" s="50"/>
      <c r="E113" s="29"/>
      <c r="F113" s="47"/>
      <c r="G113" s="29"/>
      <c r="H113" s="39"/>
      <c r="I113" s="48"/>
    </row>
    <row r="114" spans="2:12" ht="16.5">
      <c r="B114" s="125"/>
      <c r="C114" s="122" t="s">
        <v>91</v>
      </c>
      <c r="D114" s="51" t="s">
        <v>96</v>
      </c>
      <c r="E114" s="29"/>
      <c r="F114" s="47"/>
      <c r="G114" s="29"/>
      <c r="H114" s="39"/>
      <c r="I114" s="48">
        <v>1</v>
      </c>
    </row>
    <row r="115" spans="2:12" ht="16.5">
      <c r="B115" s="125"/>
      <c r="C115" s="122" t="s">
        <v>92</v>
      </c>
      <c r="D115" s="51" t="s">
        <v>96</v>
      </c>
      <c r="E115" s="29"/>
      <c r="F115" s="47"/>
      <c r="G115" s="29"/>
      <c r="H115" s="39"/>
      <c r="I115" s="48">
        <v>1</v>
      </c>
    </row>
    <row r="116" spans="2:12" ht="16.5">
      <c r="B116" s="125"/>
      <c r="C116" s="122" t="s">
        <v>93</v>
      </c>
      <c r="D116" s="51" t="s">
        <v>96</v>
      </c>
      <c r="E116" s="29"/>
      <c r="F116" s="47"/>
      <c r="G116" s="29"/>
      <c r="H116" s="39"/>
      <c r="I116" s="48">
        <v>1</v>
      </c>
    </row>
    <row r="117" spans="2:12" ht="16.5">
      <c r="B117" s="125"/>
      <c r="C117" s="122" t="s">
        <v>94</v>
      </c>
      <c r="D117" s="51" t="s">
        <v>96</v>
      </c>
      <c r="E117" s="29"/>
      <c r="F117" s="47"/>
      <c r="G117" s="29"/>
      <c r="H117" s="39"/>
      <c r="I117" s="48">
        <v>2</v>
      </c>
    </row>
    <row r="118" spans="2:12" ht="17.25" thickBot="1">
      <c r="B118" s="126"/>
      <c r="C118" s="26"/>
      <c r="D118" s="38"/>
      <c r="E118" s="28"/>
      <c r="F118" s="47"/>
      <c r="G118" s="29"/>
      <c r="H118" s="39"/>
      <c r="I118" s="48"/>
    </row>
    <row r="119" spans="2:12" ht="17.25" thickBot="1">
      <c r="B119" s="19">
        <v>1.9</v>
      </c>
      <c r="C119" s="26" t="s">
        <v>97</v>
      </c>
      <c r="D119" s="27" t="s">
        <v>98</v>
      </c>
      <c r="E119" s="28"/>
      <c r="F119" s="29"/>
      <c r="G119" s="29"/>
      <c r="H119" s="30"/>
      <c r="I119" s="48">
        <v>10</v>
      </c>
    </row>
    <row r="120" spans="2:12" ht="17.25" thickBot="1">
      <c r="B120" s="19" t="s">
        <v>234</v>
      </c>
      <c r="C120" s="26" t="s">
        <v>99</v>
      </c>
      <c r="D120" s="27" t="s">
        <v>98</v>
      </c>
      <c r="E120" s="28"/>
      <c r="F120" s="29"/>
      <c r="G120" s="29"/>
      <c r="H120" s="30"/>
      <c r="I120" s="48">
        <v>20</v>
      </c>
    </row>
    <row r="121" spans="2:12" ht="17.25" thickBot="1">
      <c r="B121" s="19">
        <v>1.1100000000000001</v>
      </c>
      <c r="C121" s="26" t="s">
        <v>100</v>
      </c>
      <c r="D121" s="27" t="s">
        <v>98</v>
      </c>
      <c r="E121" s="28"/>
      <c r="F121" s="29"/>
      <c r="G121" s="29"/>
      <c r="H121" s="30"/>
      <c r="I121" s="48">
        <v>10</v>
      </c>
    </row>
    <row r="122" spans="2:12" ht="17.25" thickBot="1">
      <c r="B122" s="19">
        <v>1.1200000000000001</v>
      </c>
      <c r="C122" s="26" t="s">
        <v>101</v>
      </c>
      <c r="D122" s="27" t="s">
        <v>98</v>
      </c>
      <c r="E122" s="28"/>
      <c r="F122" s="29"/>
      <c r="G122" s="29"/>
      <c r="H122" s="30"/>
      <c r="I122" s="52">
        <v>2</v>
      </c>
    </row>
    <row r="123" spans="2:12" ht="17.25" thickBot="1">
      <c r="B123" s="19">
        <v>1.1299999999999999</v>
      </c>
      <c r="C123" s="26" t="s">
        <v>102</v>
      </c>
      <c r="D123" s="27" t="s">
        <v>54</v>
      </c>
      <c r="E123" s="28"/>
      <c r="F123" s="29"/>
      <c r="G123" s="29"/>
      <c r="H123" s="30"/>
      <c r="I123" s="31">
        <v>10</v>
      </c>
    </row>
    <row r="124" spans="2:12" ht="17.25" thickBot="1">
      <c r="B124" s="53">
        <v>1.1399999999999999</v>
      </c>
      <c r="C124" s="26" t="s">
        <v>103</v>
      </c>
      <c r="D124" s="27" t="s">
        <v>98</v>
      </c>
      <c r="E124" s="28"/>
      <c r="F124" s="29"/>
      <c r="G124" s="29"/>
      <c r="H124" s="30"/>
      <c r="I124" s="31">
        <v>10</v>
      </c>
    </row>
    <row r="125" spans="2:12" ht="17.25" thickBot="1">
      <c r="B125" s="54"/>
      <c r="C125" s="26"/>
      <c r="D125" s="27"/>
      <c r="E125" s="28"/>
      <c r="F125" s="29"/>
      <c r="G125" s="29"/>
      <c r="H125" s="30"/>
      <c r="I125" s="31"/>
    </row>
    <row r="126" spans="2:12" ht="17.25" thickBot="1">
      <c r="B126" s="19" t="s">
        <v>104</v>
      </c>
      <c r="C126" s="55" t="s">
        <v>105</v>
      </c>
      <c r="D126" s="21" t="s">
        <v>106</v>
      </c>
      <c r="E126" s="22"/>
      <c r="F126" s="23"/>
      <c r="G126" s="23"/>
      <c r="H126" s="24"/>
      <c r="I126" s="25">
        <v>17</v>
      </c>
    </row>
    <row r="127" spans="2:12" ht="17.25" thickBot="1">
      <c r="B127" s="54"/>
      <c r="C127" s="55"/>
      <c r="D127" s="21"/>
      <c r="E127" s="22"/>
      <c r="F127" s="23"/>
      <c r="G127" s="23"/>
      <c r="H127" s="24"/>
      <c r="I127" s="25"/>
    </row>
    <row r="128" spans="2:12" ht="17.25" thickBot="1">
      <c r="B128" s="19" t="s">
        <v>107</v>
      </c>
      <c r="C128" s="55" t="s">
        <v>108</v>
      </c>
      <c r="D128" s="21"/>
      <c r="E128" s="22"/>
      <c r="F128" s="23"/>
      <c r="G128" s="23"/>
      <c r="H128" s="24"/>
      <c r="I128" s="25"/>
      <c r="J128" s="120"/>
      <c r="K128" s="120"/>
      <c r="L128" s="120"/>
    </row>
    <row r="129" spans="1:12" ht="17.25" thickBot="1">
      <c r="B129" s="19" t="s">
        <v>109</v>
      </c>
      <c r="C129" s="26" t="s">
        <v>110</v>
      </c>
      <c r="D129" s="27" t="s">
        <v>98</v>
      </c>
      <c r="E129" s="28"/>
      <c r="F129" s="29"/>
      <c r="G129" s="29"/>
      <c r="H129" s="30"/>
      <c r="I129" s="57">
        <v>235</v>
      </c>
      <c r="J129" s="118"/>
      <c r="K129" s="172"/>
      <c r="L129" s="120"/>
    </row>
    <row r="130" spans="1:12" ht="17.25" thickBot="1">
      <c r="B130" s="19" t="s">
        <v>111</v>
      </c>
      <c r="C130" s="26" t="s">
        <v>112</v>
      </c>
      <c r="D130" s="27" t="s">
        <v>98</v>
      </c>
      <c r="E130" s="28"/>
      <c r="F130" s="29"/>
      <c r="G130" s="29"/>
      <c r="H130" s="30"/>
      <c r="I130" s="57">
        <v>7</v>
      </c>
      <c r="J130" s="118"/>
      <c r="K130" s="173"/>
      <c r="L130" s="120"/>
    </row>
    <row r="131" spans="1:12" ht="17.25" thickBot="1">
      <c r="B131" s="53">
        <v>3.3</v>
      </c>
      <c r="C131" s="26" t="s">
        <v>113</v>
      </c>
      <c r="D131" s="27" t="s">
        <v>98</v>
      </c>
      <c r="E131" s="28"/>
      <c r="F131" s="29"/>
      <c r="G131" s="29"/>
      <c r="H131" s="30"/>
      <c r="I131" s="58">
        <v>9</v>
      </c>
      <c r="J131" s="118"/>
      <c r="K131" s="173"/>
      <c r="L131" s="120"/>
    </row>
    <row r="132" spans="1:12" ht="17.25" thickBot="1">
      <c r="B132" s="59">
        <v>3.4</v>
      </c>
      <c r="C132" s="60" t="s">
        <v>114</v>
      </c>
      <c r="D132" s="61" t="s">
        <v>98</v>
      </c>
      <c r="E132" s="33"/>
      <c r="F132" s="34"/>
      <c r="G132" s="34"/>
      <c r="H132" s="62"/>
      <c r="I132" s="58">
        <v>5</v>
      </c>
      <c r="J132" s="118"/>
      <c r="K132" s="173"/>
      <c r="L132" s="120"/>
    </row>
    <row r="133" spans="1:12" ht="17.25" thickBot="1">
      <c r="B133" s="19"/>
      <c r="C133" s="37"/>
      <c r="D133" s="27"/>
      <c r="E133" s="28"/>
      <c r="F133" s="29"/>
      <c r="G133" s="29"/>
      <c r="H133" s="30"/>
      <c r="I133" s="31"/>
      <c r="J133" s="120"/>
      <c r="K133" s="120"/>
      <c r="L133" s="120"/>
    </row>
    <row r="134" spans="1:12" ht="17.25" thickBot="1">
      <c r="B134" s="19" t="s">
        <v>235</v>
      </c>
      <c r="C134" s="55" t="s">
        <v>115</v>
      </c>
      <c r="D134" s="27"/>
      <c r="E134" s="28"/>
      <c r="F134" s="29"/>
      <c r="G134" s="29"/>
      <c r="H134" s="30"/>
      <c r="I134" s="31"/>
      <c r="J134" s="120"/>
      <c r="K134" s="120"/>
      <c r="L134" s="120"/>
    </row>
    <row r="135" spans="1:12" ht="17.25" thickBot="1">
      <c r="B135" s="19">
        <v>4.0999999999999996</v>
      </c>
      <c r="C135" s="55" t="s">
        <v>116</v>
      </c>
      <c r="D135" s="27" t="s">
        <v>117</v>
      </c>
      <c r="E135" s="28"/>
      <c r="F135" s="29"/>
      <c r="G135" s="29"/>
      <c r="H135" s="30"/>
      <c r="I135" s="48">
        <v>3</v>
      </c>
      <c r="J135" s="120"/>
      <c r="K135" s="120"/>
      <c r="L135" s="120"/>
    </row>
    <row r="136" spans="1:12" ht="17.25" thickBot="1">
      <c r="B136" s="19">
        <v>4.2</v>
      </c>
      <c r="C136" s="55" t="s">
        <v>118</v>
      </c>
      <c r="D136" s="27" t="s">
        <v>117</v>
      </c>
      <c r="E136" s="28"/>
      <c r="F136" s="29"/>
      <c r="G136" s="29"/>
      <c r="H136" s="30"/>
      <c r="I136" s="48">
        <v>1</v>
      </c>
      <c r="J136" s="120"/>
      <c r="K136" s="120"/>
      <c r="L136" s="120"/>
    </row>
    <row r="137" spans="1:12" ht="17.25" thickBot="1">
      <c r="B137" s="19"/>
      <c r="C137" s="55"/>
      <c r="D137" s="27"/>
      <c r="E137" s="28"/>
      <c r="F137" s="29"/>
      <c r="G137" s="29"/>
      <c r="H137" s="30"/>
      <c r="I137" s="48"/>
      <c r="J137" s="120"/>
      <c r="K137" s="120"/>
      <c r="L137" s="120"/>
    </row>
    <row r="138" spans="1:12" ht="17.25" thickBot="1">
      <c r="B138" s="19">
        <v>5</v>
      </c>
      <c r="C138" s="55" t="s">
        <v>119</v>
      </c>
      <c r="D138" s="27"/>
      <c r="E138" s="28"/>
      <c r="F138" s="29"/>
      <c r="G138" s="29"/>
      <c r="H138" s="30"/>
      <c r="I138" s="48"/>
      <c r="J138" s="120"/>
      <c r="K138" s="120"/>
      <c r="L138" s="120"/>
    </row>
    <row r="139" spans="1:12" ht="33.75" thickBot="1">
      <c r="B139" s="59" t="s">
        <v>120</v>
      </c>
      <c r="C139" s="60" t="s">
        <v>121</v>
      </c>
      <c r="D139" s="61" t="s">
        <v>54</v>
      </c>
      <c r="E139" s="33"/>
      <c r="F139" s="34"/>
      <c r="G139" s="34"/>
      <c r="H139" s="62"/>
      <c r="I139" s="57">
        <v>6</v>
      </c>
      <c r="J139" s="119"/>
      <c r="K139" s="172"/>
      <c r="L139" s="120"/>
    </row>
    <row r="140" spans="1:12" ht="33.75" thickBot="1">
      <c r="B140" s="59">
        <v>5.2</v>
      </c>
      <c r="C140" s="60" t="s">
        <v>122</v>
      </c>
      <c r="D140" s="61" t="s">
        <v>54</v>
      </c>
      <c r="E140" s="33"/>
      <c r="F140" s="34"/>
      <c r="G140" s="34"/>
      <c r="H140" s="62"/>
      <c r="I140" s="57">
        <v>3</v>
      </c>
      <c r="J140" s="119"/>
      <c r="K140" s="173"/>
      <c r="L140" s="120"/>
    </row>
    <row r="141" spans="1:12" ht="17.25" thickBot="1">
      <c r="B141" s="59">
        <v>5.3</v>
      </c>
      <c r="C141" s="64" t="s">
        <v>123</v>
      </c>
      <c r="D141" s="61" t="s">
        <v>54</v>
      </c>
      <c r="E141" s="33"/>
      <c r="F141" s="34"/>
      <c r="G141" s="34"/>
      <c r="H141" s="62"/>
      <c r="I141" s="57">
        <v>2</v>
      </c>
      <c r="J141" s="119"/>
      <c r="K141" s="173"/>
      <c r="L141" s="120"/>
    </row>
    <row r="142" spans="1:12" ht="32.25" thickBot="1">
      <c r="B142" s="59">
        <v>5.4</v>
      </c>
      <c r="C142" s="65" t="s">
        <v>124</v>
      </c>
      <c r="D142" s="61" t="s">
        <v>54</v>
      </c>
      <c r="E142" s="33"/>
      <c r="F142" s="34"/>
      <c r="G142" s="34"/>
      <c r="H142" s="62"/>
      <c r="I142" s="57">
        <v>2</v>
      </c>
      <c r="J142" s="119"/>
      <c r="K142" s="173"/>
      <c r="L142" s="120"/>
    </row>
    <row r="143" spans="1:12" ht="48" thickBot="1">
      <c r="A143" s="66"/>
      <c r="B143" s="59">
        <v>5.5</v>
      </c>
      <c r="C143" s="65" t="s">
        <v>125</v>
      </c>
      <c r="D143" s="61" t="s">
        <v>54</v>
      </c>
      <c r="E143" s="33"/>
      <c r="F143" s="34"/>
      <c r="G143" s="34"/>
      <c r="H143" s="62"/>
      <c r="I143" s="57">
        <v>3</v>
      </c>
      <c r="J143" s="119"/>
      <c r="K143" s="173"/>
      <c r="L143" s="120"/>
    </row>
    <row r="144" spans="1:12" ht="17.25" thickBot="1">
      <c r="B144" s="59">
        <v>5.6</v>
      </c>
      <c r="C144" s="67" t="s">
        <v>126</v>
      </c>
      <c r="D144" s="61" t="s">
        <v>54</v>
      </c>
      <c r="E144" s="33"/>
      <c r="F144" s="34"/>
      <c r="G144" s="34"/>
      <c r="H144" s="62"/>
      <c r="I144" s="57">
        <v>32</v>
      </c>
      <c r="J144" s="119"/>
      <c r="K144" s="173"/>
      <c r="L144" s="120"/>
    </row>
    <row r="145" spans="2:12" ht="17.25" thickBot="1">
      <c r="B145" s="59">
        <v>5.7</v>
      </c>
      <c r="C145" s="64" t="s">
        <v>127</v>
      </c>
      <c r="D145" s="61" t="s">
        <v>54</v>
      </c>
      <c r="E145" s="33"/>
      <c r="F145" s="34"/>
      <c r="G145" s="34"/>
      <c r="H145" s="62"/>
      <c r="I145" s="57">
        <v>2</v>
      </c>
      <c r="J145" s="119"/>
      <c r="K145" s="173"/>
      <c r="L145" s="120"/>
    </row>
    <row r="146" spans="2:12" ht="32.25" thickBot="1">
      <c r="B146" s="59">
        <v>5.8</v>
      </c>
      <c r="C146" s="65" t="s">
        <v>128</v>
      </c>
      <c r="D146" s="61" t="s">
        <v>54</v>
      </c>
      <c r="E146" s="33"/>
      <c r="F146" s="34"/>
      <c r="G146" s="34"/>
      <c r="H146" s="62"/>
      <c r="I146" s="63">
        <v>1</v>
      </c>
      <c r="J146" s="120"/>
      <c r="K146" s="120"/>
      <c r="L146" s="120"/>
    </row>
    <row r="147" spans="2:12" ht="32.25" thickBot="1">
      <c r="B147" s="59">
        <v>5.9</v>
      </c>
      <c r="C147" s="65" t="s">
        <v>129</v>
      </c>
      <c r="D147" s="61" t="s">
        <v>54</v>
      </c>
      <c r="E147" s="33"/>
      <c r="F147" s="34"/>
      <c r="G147" s="34"/>
      <c r="H147" s="62"/>
      <c r="I147" s="63">
        <v>1</v>
      </c>
      <c r="J147" s="120"/>
      <c r="K147" s="120"/>
      <c r="L147" s="120"/>
    </row>
    <row r="148" spans="2:12" ht="17.25" thickBot="1">
      <c r="B148" s="59"/>
      <c r="C148" s="65"/>
      <c r="D148" s="61"/>
      <c r="E148" s="33"/>
      <c r="F148" s="34"/>
      <c r="G148" s="34"/>
      <c r="H148" s="62"/>
      <c r="I148" s="63"/>
      <c r="J148" s="120"/>
      <c r="K148" s="120"/>
      <c r="L148" s="120"/>
    </row>
    <row r="149" spans="2:12" ht="17.25" thickBot="1">
      <c r="B149" s="59">
        <v>6</v>
      </c>
      <c r="C149" s="127" t="s">
        <v>130</v>
      </c>
      <c r="D149" s="61"/>
      <c r="E149" s="33"/>
      <c r="F149" s="34"/>
      <c r="G149" s="34"/>
      <c r="H149" s="62"/>
      <c r="I149" s="63"/>
      <c r="J149" s="120"/>
      <c r="K149" s="120"/>
      <c r="L149" s="120"/>
    </row>
    <row r="150" spans="2:12" ht="32.25" thickBot="1">
      <c r="B150" s="59">
        <v>6.1</v>
      </c>
      <c r="C150" s="65" t="s">
        <v>131</v>
      </c>
      <c r="D150" s="61" t="s">
        <v>54</v>
      </c>
      <c r="E150" s="33"/>
      <c r="F150" s="34"/>
      <c r="G150" s="34"/>
      <c r="H150" s="62"/>
      <c r="I150" s="63">
        <v>2</v>
      </c>
      <c r="J150" s="120"/>
      <c r="K150" s="120"/>
      <c r="L150" s="120"/>
    </row>
    <row r="151" spans="2:12" ht="17.25" thickBot="1">
      <c r="B151" s="59"/>
      <c r="C151" s="64"/>
      <c r="D151" s="61"/>
      <c r="E151" s="33"/>
      <c r="F151" s="34"/>
      <c r="G151" s="34"/>
      <c r="H151" s="62"/>
      <c r="I151" s="63"/>
      <c r="J151" s="120"/>
      <c r="K151" s="120"/>
      <c r="L151" s="120"/>
    </row>
    <row r="152" spans="2:12" ht="126.75" thickBot="1">
      <c r="B152" s="59">
        <v>7</v>
      </c>
      <c r="C152" s="65" t="s">
        <v>132</v>
      </c>
      <c r="D152" s="68" t="s">
        <v>96</v>
      </c>
      <c r="E152" s="33"/>
      <c r="F152" s="34"/>
      <c r="G152" s="34"/>
      <c r="H152" s="62"/>
      <c r="I152" s="63">
        <v>1</v>
      </c>
      <c r="J152" s="120"/>
      <c r="K152" s="120"/>
      <c r="L152" s="120"/>
    </row>
    <row r="153" spans="2:12" ht="17.25" thickBot="1">
      <c r="B153" s="59"/>
      <c r="C153" s="64"/>
      <c r="D153" s="61"/>
      <c r="E153" s="33"/>
      <c r="F153" s="34"/>
      <c r="G153" s="34"/>
      <c r="H153" s="62"/>
      <c r="I153" s="69"/>
      <c r="J153" s="120"/>
      <c r="K153" s="120"/>
      <c r="L153" s="120"/>
    </row>
    <row r="154" spans="2:12" ht="17.25" thickBot="1">
      <c r="B154" s="59">
        <v>8</v>
      </c>
      <c r="C154" s="128" t="s">
        <v>133</v>
      </c>
      <c r="D154" s="61"/>
      <c r="E154" s="33"/>
      <c r="F154" s="34"/>
      <c r="G154" s="34"/>
      <c r="H154" s="62"/>
      <c r="I154" s="69"/>
      <c r="J154" s="120"/>
      <c r="K154" s="120"/>
      <c r="L154" s="120"/>
    </row>
    <row r="155" spans="2:12" ht="17.25" thickBot="1">
      <c r="B155" s="70">
        <v>8.1</v>
      </c>
      <c r="C155" s="60" t="s">
        <v>134</v>
      </c>
      <c r="D155" s="61" t="s">
        <v>98</v>
      </c>
      <c r="E155" s="33"/>
      <c r="F155" s="34"/>
      <c r="G155" s="34"/>
      <c r="H155" s="62"/>
      <c r="I155" s="71">
        <v>9</v>
      </c>
      <c r="J155" s="120"/>
      <c r="K155" s="120"/>
      <c r="L155" s="120"/>
    </row>
    <row r="156" spans="2:12" ht="17.25" thickBot="1">
      <c r="B156" s="70"/>
      <c r="C156" s="60"/>
      <c r="D156" s="61"/>
      <c r="E156" s="33"/>
      <c r="F156" s="34"/>
      <c r="G156" s="34"/>
      <c r="H156" s="62"/>
      <c r="I156" s="35"/>
      <c r="J156" s="120"/>
      <c r="K156" s="120"/>
      <c r="L156" s="120"/>
    </row>
    <row r="157" spans="2:12" ht="17.25" thickBot="1">
      <c r="B157" s="70">
        <v>9</v>
      </c>
      <c r="C157" s="128" t="s">
        <v>135</v>
      </c>
      <c r="D157" s="61"/>
      <c r="E157" s="33"/>
      <c r="F157" s="34"/>
      <c r="G157" s="34"/>
      <c r="H157" s="62"/>
      <c r="I157" s="35"/>
      <c r="J157" s="120"/>
      <c r="K157" s="120"/>
      <c r="L157" s="120"/>
    </row>
    <row r="158" spans="2:12" ht="17.25" thickBot="1">
      <c r="B158" s="70">
        <v>9.1</v>
      </c>
      <c r="C158" s="64" t="s">
        <v>136</v>
      </c>
      <c r="D158" s="61"/>
      <c r="E158" s="33"/>
      <c r="F158" s="34"/>
      <c r="G158" s="34"/>
      <c r="H158" s="62"/>
      <c r="I158" s="35">
        <v>10</v>
      </c>
      <c r="J158" s="120"/>
      <c r="K158" s="120"/>
      <c r="L158" s="120"/>
    </row>
    <row r="159" spans="2:12" ht="17.25" thickBot="1">
      <c r="B159" s="70">
        <v>9.1999999999999993</v>
      </c>
      <c r="C159" s="64" t="s">
        <v>137</v>
      </c>
      <c r="D159" s="61"/>
      <c r="E159" s="33"/>
      <c r="F159" s="34"/>
      <c r="G159" s="34"/>
      <c r="H159" s="62"/>
      <c r="I159" s="35"/>
      <c r="J159" s="120"/>
      <c r="K159" s="120"/>
      <c r="L159" s="120"/>
    </row>
    <row r="160" spans="2:12" ht="16.5">
      <c r="B160" s="72"/>
      <c r="C160" s="36"/>
      <c r="D160" s="73"/>
      <c r="E160" s="74"/>
      <c r="F160" s="75"/>
      <c r="G160" s="75"/>
      <c r="H160" s="76"/>
      <c r="I160" s="31"/>
      <c r="J160" s="120"/>
      <c r="K160" s="120"/>
      <c r="L160" s="120"/>
    </row>
    <row r="161" spans="2:12" ht="16.5">
      <c r="B161" s="30">
        <v>10</v>
      </c>
      <c r="C161" s="77" t="s">
        <v>138</v>
      </c>
      <c r="D161" s="30"/>
      <c r="E161" s="30"/>
      <c r="F161" s="30"/>
      <c r="G161" s="30"/>
      <c r="H161" s="30"/>
      <c r="I161" s="48"/>
      <c r="J161" s="120"/>
      <c r="K161" s="120"/>
      <c r="L161" s="120"/>
    </row>
    <row r="162" spans="2:12" ht="49.5">
      <c r="B162" s="57">
        <v>10.1</v>
      </c>
      <c r="C162" s="79" t="s">
        <v>139</v>
      </c>
      <c r="D162" s="30" t="s">
        <v>54</v>
      </c>
      <c r="E162" s="30"/>
      <c r="F162" s="78"/>
      <c r="G162" s="78"/>
      <c r="H162" s="78"/>
      <c r="I162" s="57">
        <v>93</v>
      </c>
      <c r="J162" s="121"/>
      <c r="K162" s="166"/>
      <c r="L162" s="120"/>
    </row>
    <row r="163" spans="2:12" ht="49.5">
      <c r="B163" s="57">
        <v>10.199999999999999</v>
      </c>
      <c r="C163" s="79" t="s">
        <v>140</v>
      </c>
      <c r="D163" s="30" t="s">
        <v>54</v>
      </c>
      <c r="E163" s="30"/>
      <c r="F163" s="78"/>
      <c r="G163" s="78"/>
      <c r="H163" s="78"/>
      <c r="I163" s="57">
        <v>7</v>
      </c>
      <c r="J163" s="121"/>
      <c r="K163" s="167"/>
      <c r="L163" s="120"/>
    </row>
    <row r="164" spans="2:12" ht="66">
      <c r="B164" s="57">
        <v>10.3</v>
      </c>
      <c r="C164" s="79" t="s">
        <v>141</v>
      </c>
      <c r="D164" s="30" t="s">
        <v>54</v>
      </c>
      <c r="E164" s="30"/>
      <c r="F164" s="78"/>
      <c r="G164" s="78"/>
      <c r="H164" s="78"/>
      <c r="I164" s="57">
        <v>25</v>
      </c>
      <c r="J164" s="121"/>
      <c r="K164" s="167"/>
      <c r="L164" s="120"/>
    </row>
    <row r="167" spans="2:12" ht="30">
      <c r="C167" s="56" t="s">
        <v>231</v>
      </c>
    </row>
  </sheetData>
  <mergeCells count="23">
    <mergeCell ref="I2:I7"/>
    <mergeCell ref="B9:B15"/>
    <mergeCell ref="B16:B22"/>
    <mergeCell ref="B23:B29"/>
    <mergeCell ref="B30:B37"/>
    <mergeCell ref="D33:D34"/>
    <mergeCell ref="E33:E34"/>
    <mergeCell ref="F33:F34"/>
    <mergeCell ref="G33:G34"/>
    <mergeCell ref="H33:H34"/>
    <mergeCell ref="B2:B7"/>
    <mergeCell ref="C2:C7"/>
    <mergeCell ref="E2:E7"/>
    <mergeCell ref="F2:F7"/>
    <mergeCell ref="G2:G7"/>
    <mergeCell ref="H2:H7"/>
    <mergeCell ref="K162:K164"/>
    <mergeCell ref="I33:I34"/>
    <mergeCell ref="B38:B60"/>
    <mergeCell ref="B61:B83"/>
    <mergeCell ref="B84:B106"/>
    <mergeCell ref="K129:K132"/>
    <mergeCell ref="K139:K14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J132"/>
  <sheetViews>
    <sheetView workbookViewId="0">
      <pane ySplit="4" topLeftCell="A126" activePane="bottomLeft" state="frozen"/>
      <selection pane="bottomLeft" activeCell="C138" sqref="C138"/>
    </sheetView>
  </sheetViews>
  <sheetFormatPr defaultRowHeight="15"/>
  <cols>
    <col min="2" max="2" width="7.5703125" customWidth="1"/>
    <col min="3" max="3" width="38.28515625" customWidth="1"/>
    <col min="4" max="4" width="15.7109375" customWidth="1"/>
    <col min="5" max="5" width="17.28515625" customWidth="1"/>
    <col min="6" max="6" width="18" customWidth="1"/>
    <col min="7" max="7" width="18.42578125" customWidth="1"/>
    <col min="8" max="8" width="14.28515625" customWidth="1"/>
    <col min="9" max="9" width="15.28515625" style="80" customWidth="1"/>
  </cols>
  <sheetData>
    <row r="1" spans="2:10" ht="15.75" thickBot="1">
      <c r="J1" s="81"/>
    </row>
    <row r="2" spans="2:10" ht="16.5" customHeight="1">
      <c r="B2" s="196" t="s">
        <v>35</v>
      </c>
      <c r="C2" s="199" t="s">
        <v>36</v>
      </c>
      <c r="D2" s="202" t="s">
        <v>142</v>
      </c>
      <c r="E2" s="185" t="s">
        <v>38</v>
      </c>
      <c r="F2" s="185" t="s">
        <v>39</v>
      </c>
      <c r="G2" s="185" t="s">
        <v>40</v>
      </c>
      <c r="H2" s="185" t="s">
        <v>41</v>
      </c>
      <c r="I2" s="189" t="s">
        <v>143</v>
      </c>
      <c r="J2" s="81"/>
    </row>
    <row r="3" spans="2:10" ht="16.5" customHeight="1">
      <c r="B3" s="197"/>
      <c r="C3" s="200"/>
      <c r="D3" s="202"/>
      <c r="E3" s="186"/>
      <c r="F3" s="186"/>
      <c r="G3" s="186"/>
      <c r="H3" s="186"/>
      <c r="I3" s="189"/>
      <c r="J3" s="81"/>
    </row>
    <row r="4" spans="2:10" ht="17.25" customHeight="1" thickBot="1">
      <c r="B4" s="198"/>
      <c r="C4" s="201"/>
      <c r="D4" s="202"/>
      <c r="E4" s="187"/>
      <c r="F4" s="187"/>
      <c r="G4" s="187"/>
      <c r="H4" s="187"/>
      <c r="I4" s="189"/>
      <c r="J4" s="81"/>
    </row>
    <row r="5" spans="2:10" ht="83.25" thickBot="1">
      <c r="B5" s="82" t="s">
        <v>144</v>
      </c>
      <c r="C5" s="83" t="s">
        <v>145</v>
      </c>
      <c r="D5" s="79"/>
      <c r="E5" s="84"/>
      <c r="F5" s="84"/>
      <c r="G5" s="84"/>
      <c r="H5" s="84"/>
      <c r="I5" s="48"/>
      <c r="J5" s="81"/>
    </row>
    <row r="6" spans="2:10" ht="17.25" thickBot="1">
      <c r="B6" s="85"/>
      <c r="C6" s="86" t="s">
        <v>146</v>
      </c>
      <c r="D6" s="79"/>
      <c r="E6" s="84"/>
      <c r="F6" s="84"/>
      <c r="G6" s="84"/>
      <c r="H6" s="84"/>
      <c r="I6" s="48"/>
      <c r="J6" s="81"/>
    </row>
    <row r="7" spans="2:10" ht="17.25" thickBot="1">
      <c r="B7" s="85"/>
      <c r="C7" s="87" t="s">
        <v>147</v>
      </c>
      <c r="D7" s="30" t="s">
        <v>54</v>
      </c>
      <c r="E7" s="84"/>
      <c r="F7" s="84"/>
      <c r="G7" s="84"/>
      <c r="H7" s="84"/>
      <c r="I7" s="48">
        <v>1</v>
      </c>
      <c r="J7" s="81"/>
    </row>
    <row r="8" spans="2:10" ht="17.25" thickBot="1">
      <c r="B8" s="85"/>
      <c r="C8" s="26" t="s">
        <v>148</v>
      </c>
      <c r="D8" s="88" t="s">
        <v>54</v>
      </c>
      <c r="E8" s="88"/>
      <c r="F8" s="88"/>
      <c r="G8" s="88"/>
      <c r="H8" s="88"/>
      <c r="I8" s="89">
        <v>0</v>
      </c>
    </row>
    <row r="9" spans="2:10" ht="17.25" thickBot="1">
      <c r="B9" s="85"/>
      <c r="C9" s="26" t="s">
        <v>149</v>
      </c>
      <c r="D9" s="88" t="s">
        <v>54</v>
      </c>
      <c r="E9" s="88"/>
      <c r="F9" s="88"/>
      <c r="G9" s="88"/>
      <c r="H9" s="88"/>
      <c r="I9" s="89">
        <v>1</v>
      </c>
    </row>
    <row r="10" spans="2:10" ht="17.25" thickBot="1">
      <c r="B10" s="85"/>
      <c r="C10" s="26" t="s">
        <v>150</v>
      </c>
      <c r="D10" s="88" t="s">
        <v>54</v>
      </c>
      <c r="E10" s="88"/>
      <c r="F10" s="88"/>
      <c r="G10" s="88"/>
      <c r="H10" s="88"/>
      <c r="I10" s="89">
        <v>2</v>
      </c>
    </row>
    <row r="11" spans="2:10" ht="17.25" thickBot="1">
      <c r="B11" s="85"/>
      <c r="C11" s="90" t="s">
        <v>151</v>
      </c>
      <c r="D11" s="26"/>
      <c r="E11" s="26"/>
      <c r="F11" s="26"/>
      <c r="G11" s="26"/>
      <c r="H11" s="26"/>
      <c r="I11" s="89"/>
    </row>
    <row r="12" spans="2:10" ht="17.25" thickBot="1">
      <c r="B12" s="85"/>
      <c r="C12" s="26" t="s">
        <v>74</v>
      </c>
      <c r="D12" s="88" t="s">
        <v>54</v>
      </c>
      <c r="E12" s="88"/>
      <c r="F12" s="88"/>
      <c r="G12" s="88"/>
      <c r="H12" s="88"/>
      <c r="I12" s="89">
        <v>0</v>
      </c>
    </row>
    <row r="13" spans="2:10" ht="17.25" thickBot="1">
      <c r="B13" s="85"/>
      <c r="C13" s="26" t="s">
        <v>75</v>
      </c>
      <c r="D13" s="88" t="s">
        <v>152</v>
      </c>
      <c r="E13" s="88"/>
      <c r="F13" s="88"/>
      <c r="G13" s="88"/>
      <c r="H13" s="88"/>
      <c r="I13" s="89">
        <v>1</v>
      </c>
    </row>
    <row r="14" spans="2:10" ht="17.25" thickBot="1">
      <c r="B14" s="85"/>
      <c r="C14" s="26" t="s">
        <v>76</v>
      </c>
      <c r="D14" s="88" t="s">
        <v>54</v>
      </c>
      <c r="E14" s="88"/>
      <c r="F14" s="88"/>
      <c r="G14" s="88"/>
      <c r="H14" s="88"/>
      <c r="I14" s="89">
        <v>0</v>
      </c>
    </row>
    <row r="15" spans="2:10" ht="17.25" thickBot="1">
      <c r="B15" s="85"/>
      <c r="C15" s="26" t="s">
        <v>153</v>
      </c>
      <c r="D15" s="88" t="s">
        <v>54</v>
      </c>
      <c r="E15" s="88"/>
      <c r="F15" s="88"/>
      <c r="G15" s="88"/>
      <c r="H15" s="88"/>
      <c r="I15" s="89">
        <v>1</v>
      </c>
    </row>
    <row r="16" spans="2:10" ht="17.25" thickBot="1">
      <c r="B16" s="85"/>
      <c r="C16" s="90" t="s">
        <v>154</v>
      </c>
      <c r="D16" s="26"/>
      <c r="E16" s="26"/>
      <c r="F16" s="26"/>
      <c r="G16" s="26"/>
      <c r="H16" s="26"/>
      <c r="I16" s="89"/>
    </row>
    <row r="17" spans="2:9" ht="17.25" thickBot="1">
      <c r="B17" s="85"/>
      <c r="C17" s="26" t="s">
        <v>74</v>
      </c>
      <c r="D17" s="88" t="s">
        <v>54</v>
      </c>
      <c r="E17" s="88"/>
      <c r="F17" s="88"/>
      <c r="G17" s="88"/>
      <c r="H17" s="88"/>
      <c r="I17" s="89">
        <v>0</v>
      </c>
    </row>
    <row r="18" spans="2:9" ht="17.25" thickBot="1">
      <c r="B18" s="85"/>
      <c r="C18" s="26" t="s">
        <v>75</v>
      </c>
      <c r="D18" s="88" t="s">
        <v>54</v>
      </c>
      <c r="E18" s="88"/>
      <c r="F18" s="88"/>
      <c r="G18" s="88"/>
      <c r="H18" s="88"/>
      <c r="I18" s="89">
        <v>2</v>
      </c>
    </row>
    <row r="19" spans="2:9" ht="17.25" thickBot="1">
      <c r="B19" s="85"/>
      <c r="C19" s="26" t="s">
        <v>76</v>
      </c>
      <c r="D19" s="88" t="s">
        <v>54</v>
      </c>
      <c r="E19" s="88"/>
      <c r="F19" s="88"/>
      <c r="G19" s="88"/>
      <c r="H19" s="88"/>
      <c r="I19" s="89">
        <v>0</v>
      </c>
    </row>
    <row r="20" spans="2:9" ht="17.25" thickBot="1">
      <c r="B20" s="85"/>
      <c r="C20" s="26" t="s">
        <v>153</v>
      </c>
      <c r="D20" s="88" t="s">
        <v>54</v>
      </c>
      <c r="E20" s="88"/>
      <c r="F20" s="88"/>
      <c r="G20" s="88"/>
      <c r="H20" s="88"/>
      <c r="I20" s="89">
        <v>1</v>
      </c>
    </row>
    <row r="21" spans="2:9" ht="17.25" thickBot="1">
      <c r="B21" s="85"/>
      <c r="C21" s="90" t="s">
        <v>155</v>
      </c>
      <c r="D21" s="26"/>
      <c r="E21" s="26"/>
      <c r="F21" s="26"/>
      <c r="G21" s="26"/>
      <c r="H21" s="26"/>
      <c r="I21" s="89"/>
    </row>
    <row r="22" spans="2:9" ht="17.25" thickBot="1">
      <c r="B22" s="85"/>
      <c r="C22" s="26" t="s">
        <v>74</v>
      </c>
      <c r="D22" s="88" t="s">
        <v>54</v>
      </c>
      <c r="E22" s="88"/>
      <c r="F22" s="88"/>
      <c r="G22" s="88"/>
      <c r="H22" s="88"/>
      <c r="I22" s="89">
        <v>0</v>
      </c>
    </row>
    <row r="23" spans="2:9" ht="17.25" thickBot="1">
      <c r="B23" s="85"/>
      <c r="C23" s="26" t="s">
        <v>75</v>
      </c>
      <c r="D23" s="88" t="s">
        <v>54</v>
      </c>
      <c r="E23" s="88"/>
      <c r="F23" s="88"/>
      <c r="G23" s="88"/>
      <c r="H23" s="88"/>
      <c r="I23" s="89">
        <v>0</v>
      </c>
    </row>
    <row r="24" spans="2:9" ht="17.25" thickBot="1">
      <c r="B24" s="85"/>
      <c r="C24" s="26" t="s">
        <v>76</v>
      </c>
      <c r="D24" s="88" t="s">
        <v>54</v>
      </c>
      <c r="E24" s="88"/>
      <c r="F24" s="88"/>
      <c r="G24" s="88"/>
      <c r="H24" s="88"/>
      <c r="I24" s="89">
        <v>0</v>
      </c>
    </row>
    <row r="25" spans="2:9" ht="17.25" thickBot="1">
      <c r="B25" s="85"/>
      <c r="C25" s="26" t="s">
        <v>153</v>
      </c>
      <c r="D25" s="88" t="s">
        <v>54</v>
      </c>
      <c r="E25" s="88"/>
      <c r="F25" s="88"/>
      <c r="G25" s="88"/>
      <c r="H25" s="88"/>
      <c r="I25" s="89">
        <v>1</v>
      </c>
    </row>
    <row r="26" spans="2:9" ht="132.75" thickBot="1">
      <c r="B26" s="190" t="s">
        <v>156</v>
      </c>
      <c r="C26" s="55" t="s">
        <v>157</v>
      </c>
      <c r="D26" s="88"/>
      <c r="E26" s="88"/>
      <c r="F26" s="88"/>
      <c r="G26" s="88"/>
      <c r="H26" s="88"/>
      <c r="I26" s="89"/>
    </row>
    <row r="27" spans="2:9" ht="18.75" thickBot="1">
      <c r="B27" s="191"/>
      <c r="C27" s="90" t="s">
        <v>158</v>
      </c>
      <c r="D27" s="88"/>
      <c r="E27" s="88"/>
      <c r="F27" s="88"/>
      <c r="G27" s="88"/>
      <c r="H27" s="88"/>
      <c r="I27" s="89"/>
    </row>
    <row r="28" spans="2:9" ht="17.25" thickBot="1">
      <c r="B28" s="191"/>
      <c r="C28" s="26" t="s">
        <v>147</v>
      </c>
      <c r="D28" s="88" t="s">
        <v>50</v>
      </c>
      <c r="E28" s="88">
        <v>1</v>
      </c>
      <c r="F28" s="88">
        <v>4.3639999999999999</v>
      </c>
      <c r="G28" s="88"/>
      <c r="H28" s="88"/>
      <c r="I28" s="89">
        <f>E28*F28</f>
        <v>4.3639999999999999</v>
      </c>
    </row>
    <row r="29" spans="2:9" ht="17.25" thickBot="1">
      <c r="B29" s="191"/>
      <c r="C29" s="26" t="s">
        <v>148</v>
      </c>
      <c r="D29" s="88" t="s">
        <v>50</v>
      </c>
      <c r="E29" s="88">
        <v>0</v>
      </c>
      <c r="F29" s="88">
        <v>6.34</v>
      </c>
      <c r="G29" s="88"/>
      <c r="H29" s="88"/>
      <c r="I29" s="89">
        <f>E29*F29</f>
        <v>0</v>
      </c>
    </row>
    <row r="30" spans="2:9" ht="17.25" thickBot="1">
      <c r="B30" s="191"/>
      <c r="C30" s="26" t="s">
        <v>149</v>
      </c>
      <c r="D30" s="88" t="s">
        <v>50</v>
      </c>
      <c r="E30" s="88">
        <v>1</v>
      </c>
      <c r="F30" s="88">
        <v>7.7279999999999998</v>
      </c>
      <c r="G30" s="88"/>
      <c r="H30" s="88"/>
      <c r="I30" s="89">
        <f>E30*F30</f>
        <v>7.7279999999999998</v>
      </c>
    </row>
    <row r="31" spans="2:9" ht="17.25" thickBot="1">
      <c r="B31" s="191"/>
      <c r="C31" s="26" t="s">
        <v>150</v>
      </c>
      <c r="D31" s="88" t="s">
        <v>50</v>
      </c>
      <c r="E31" s="88">
        <v>2</v>
      </c>
      <c r="F31" s="88">
        <v>8.9329999999999998</v>
      </c>
      <c r="G31" s="88"/>
      <c r="H31" s="88"/>
      <c r="I31" s="89">
        <f>E31*F31</f>
        <v>17.866</v>
      </c>
    </row>
    <row r="32" spans="2:9" ht="35.25" thickBot="1">
      <c r="B32" s="191"/>
      <c r="C32" s="90" t="s">
        <v>159</v>
      </c>
      <c r="D32" s="88"/>
      <c r="E32" s="88"/>
      <c r="F32" s="88"/>
      <c r="G32" s="88"/>
      <c r="H32" s="88"/>
      <c r="I32" s="89"/>
    </row>
    <row r="33" spans="2:10" ht="17.25" thickBot="1">
      <c r="B33" s="191"/>
      <c r="C33" s="26" t="s">
        <v>74</v>
      </c>
      <c r="D33" s="88" t="s">
        <v>50</v>
      </c>
      <c r="E33" s="88">
        <v>0</v>
      </c>
      <c r="F33" s="88">
        <v>0.81</v>
      </c>
      <c r="G33" s="88"/>
      <c r="H33" s="88"/>
      <c r="I33" s="89">
        <f>E33*F33</f>
        <v>0</v>
      </c>
    </row>
    <row r="34" spans="2:10" ht="17.25" thickBot="1">
      <c r="B34" s="191"/>
      <c r="C34" s="26" t="s">
        <v>75</v>
      </c>
      <c r="D34" s="88" t="s">
        <v>50</v>
      </c>
      <c r="E34" s="88">
        <v>1</v>
      </c>
      <c r="F34" s="88">
        <v>1.0980000000000001</v>
      </c>
      <c r="G34" s="88"/>
      <c r="H34" s="88"/>
      <c r="I34" s="89">
        <f>E34*F34</f>
        <v>1.0980000000000001</v>
      </c>
    </row>
    <row r="35" spans="2:10" ht="17.25" thickBot="1">
      <c r="B35" s="191"/>
      <c r="C35" s="26" t="s">
        <v>76</v>
      </c>
      <c r="D35" s="88" t="s">
        <v>50</v>
      </c>
      <c r="E35" s="88">
        <v>0</v>
      </c>
      <c r="F35" s="88">
        <v>1.3380000000000001</v>
      </c>
      <c r="G35" s="88"/>
      <c r="H35" s="88"/>
      <c r="I35" s="89">
        <f>E35*F35</f>
        <v>0</v>
      </c>
    </row>
    <row r="36" spans="2:10" ht="17.25" thickBot="1">
      <c r="B36" s="191"/>
      <c r="C36" s="26" t="s">
        <v>153</v>
      </c>
      <c r="D36" s="88" t="s">
        <v>50</v>
      </c>
      <c r="E36" s="88">
        <v>1</v>
      </c>
      <c r="F36" s="88">
        <v>1.5780000000000001</v>
      </c>
      <c r="G36" s="88"/>
      <c r="H36" s="88"/>
      <c r="I36" s="89">
        <f>E36*F36</f>
        <v>1.5780000000000001</v>
      </c>
    </row>
    <row r="37" spans="2:10" ht="17.25" thickBot="1">
      <c r="B37" s="191"/>
      <c r="C37" s="90" t="s">
        <v>160</v>
      </c>
      <c r="D37" s="88"/>
      <c r="E37" s="88"/>
      <c r="F37" s="88"/>
      <c r="G37" s="88"/>
      <c r="H37" s="88"/>
      <c r="I37" s="89"/>
    </row>
    <row r="38" spans="2:10" ht="17.25" thickBot="1">
      <c r="B38" s="191"/>
      <c r="C38" s="26" t="s">
        <v>161</v>
      </c>
      <c r="D38" s="88" t="s">
        <v>50</v>
      </c>
      <c r="E38" s="88">
        <v>0</v>
      </c>
      <c r="F38" s="88">
        <v>1.4750000000000001</v>
      </c>
      <c r="G38" s="88"/>
      <c r="H38" s="88"/>
      <c r="I38" s="89">
        <f>E38*F38</f>
        <v>0</v>
      </c>
    </row>
    <row r="39" spans="2:10" ht="17.25" thickBot="1">
      <c r="B39" s="191"/>
      <c r="C39" s="26" t="s">
        <v>75</v>
      </c>
      <c r="D39" s="88" t="s">
        <v>50</v>
      </c>
      <c r="E39" s="88">
        <v>2</v>
      </c>
      <c r="F39" s="88">
        <v>1.9750000000000001</v>
      </c>
      <c r="G39" s="88"/>
      <c r="H39" s="88"/>
      <c r="I39" s="89">
        <f>E39*F39</f>
        <v>3.95</v>
      </c>
    </row>
    <row r="40" spans="2:10" ht="17.25" thickBot="1">
      <c r="B40" s="191"/>
      <c r="C40" s="26" t="s">
        <v>76</v>
      </c>
      <c r="D40" s="88" t="s">
        <v>50</v>
      </c>
      <c r="E40" s="88">
        <v>0</v>
      </c>
      <c r="F40" s="88">
        <v>2.4129999999999998</v>
      </c>
      <c r="G40" s="88"/>
      <c r="H40" s="88"/>
      <c r="I40" s="89">
        <f>E40*F40</f>
        <v>0</v>
      </c>
    </row>
    <row r="41" spans="2:10" ht="17.25" thickBot="1">
      <c r="B41" s="191"/>
      <c r="C41" s="26" t="s">
        <v>153</v>
      </c>
      <c r="D41" s="88" t="s">
        <v>50</v>
      </c>
      <c r="E41" s="88">
        <v>1</v>
      </c>
      <c r="F41" s="88">
        <v>2.823</v>
      </c>
      <c r="G41" s="88"/>
      <c r="H41" s="88"/>
      <c r="I41" s="89">
        <f>E41*F41</f>
        <v>2.823</v>
      </c>
    </row>
    <row r="42" spans="2:10" ht="17.25" thickBot="1">
      <c r="B42" s="191"/>
      <c r="C42" s="90" t="s">
        <v>162</v>
      </c>
      <c r="D42" s="88"/>
      <c r="E42" s="88"/>
      <c r="F42" s="88"/>
      <c r="G42" s="88"/>
      <c r="H42" s="88"/>
      <c r="I42" s="89"/>
    </row>
    <row r="43" spans="2:10" ht="17.25" thickBot="1">
      <c r="B43" s="191"/>
      <c r="C43" s="26" t="s">
        <v>161</v>
      </c>
      <c r="D43" s="88" t="s">
        <v>50</v>
      </c>
      <c r="E43" s="88">
        <v>0</v>
      </c>
      <c r="F43" s="88">
        <v>2.3330000000000002</v>
      </c>
      <c r="G43" s="88"/>
      <c r="H43" s="88"/>
      <c r="I43" s="89">
        <f>E43*F43</f>
        <v>0</v>
      </c>
    </row>
    <row r="44" spans="2:10" ht="17.25" thickBot="1">
      <c r="B44" s="191"/>
      <c r="C44" s="26" t="s">
        <v>75</v>
      </c>
      <c r="D44" s="88" t="s">
        <v>50</v>
      </c>
      <c r="E44" s="88">
        <v>0</v>
      </c>
      <c r="F44" s="88">
        <v>2.8050000000000002</v>
      </c>
      <c r="G44" s="88"/>
      <c r="H44" s="88"/>
      <c r="I44" s="89">
        <f>E44*F44</f>
        <v>0</v>
      </c>
    </row>
    <row r="45" spans="2:10" ht="17.25" thickBot="1">
      <c r="B45" s="191"/>
      <c r="C45" s="26" t="s">
        <v>76</v>
      </c>
      <c r="D45" s="88" t="s">
        <v>50</v>
      </c>
      <c r="E45" s="88">
        <v>0</v>
      </c>
      <c r="F45" s="88">
        <v>3.343</v>
      </c>
      <c r="G45" s="88"/>
      <c r="H45" s="88"/>
      <c r="I45" s="89">
        <f>E45*F45</f>
        <v>0</v>
      </c>
    </row>
    <row r="46" spans="2:10" ht="17.25" thickBot="1">
      <c r="B46" s="191"/>
      <c r="C46" s="26" t="s">
        <v>153</v>
      </c>
      <c r="D46" s="88" t="s">
        <v>50</v>
      </c>
      <c r="E46" s="88">
        <v>1</v>
      </c>
      <c r="F46" s="88">
        <v>3.9220000000000002</v>
      </c>
      <c r="G46" s="88"/>
      <c r="H46" s="88"/>
      <c r="I46" s="89">
        <f>E46*F46</f>
        <v>3.9220000000000002</v>
      </c>
    </row>
    <row r="47" spans="2:10" ht="149.25" thickBot="1">
      <c r="B47" s="82" t="s">
        <v>163</v>
      </c>
      <c r="C47" s="26" t="s">
        <v>164</v>
      </c>
      <c r="D47" s="88" t="s">
        <v>165</v>
      </c>
      <c r="E47" s="88"/>
      <c r="F47" s="88"/>
      <c r="G47" s="88"/>
      <c r="H47" s="88"/>
      <c r="I47" s="89">
        <v>2.7149999999999999</v>
      </c>
    </row>
    <row r="48" spans="2:10" ht="66.75" thickBot="1">
      <c r="B48" s="82" t="s">
        <v>236</v>
      </c>
      <c r="C48" s="26" t="s">
        <v>166</v>
      </c>
      <c r="D48" s="88" t="s">
        <v>167</v>
      </c>
      <c r="E48" s="88"/>
      <c r="F48" s="88"/>
      <c r="G48" s="88"/>
      <c r="H48" s="88"/>
      <c r="I48" s="89">
        <v>10</v>
      </c>
      <c r="J48" s="56" t="s">
        <v>168</v>
      </c>
    </row>
    <row r="49" spans="2:10" ht="50.25" thickBot="1">
      <c r="B49" s="82" t="s">
        <v>237</v>
      </c>
      <c r="C49" s="26" t="s">
        <v>169</v>
      </c>
      <c r="D49" s="88" t="s">
        <v>170</v>
      </c>
      <c r="E49" s="88"/>
      <c r="F49" s="88"/>
      <c r="G49" s="88"/>
      <c r="H49" s="88"/>
      <c r="I49" s="89">
        <v>10</v>
      </c>
      <c r="J49" s="56" t="s">
        <v>168</v>
      </c>
    </row>
    <row r="50" spans="2:10" ht="17.25" thickBot="1">
      <c r="B50" s="82" t="s">
        <v>238</v>
      </c>
      <c r="C50" s="26" t="s">
        <v>171</v>
      </c>
      <c r="D50" s="88" t="s">
        <v>172</v>
      </c>
      <c r="E50" s="88"/>
      <c r="F50" s="88"/>
      <c r="G50" s="88"/>
      <c r="H50" s="88"/>
      <c r="I50" s="89">
        <v>10</v>
      </c>
    </row>
    <row r="51" spans="2:10" ht="33.75" thickBot="1">
      <c r="B51" s="82" t="s">
        <v>239</v>
      </c>
      <c r="C51" s="26" t="s">
        <v>173</v>
      </c>
      <c r="D51" s="88" t="s">
        <v>174</v>
      </c>
      <c r="E51" s="88"/>
      <c r="F51" s="88"/>
      <c r="G51" s="88"/>
      <c r="H51" s="88"/>
      <c r="I51" s="89">
        <v>10</v>
      </c>
    </row>
    <row r="52" spans="2:10" ht="17.25" thickBot="1">
      <c r="B52" s="82" t="s">
        <v>240</v>
      </c>
      <c r="C52" s="26" t="s">
        <v>175</v>
      </c>
      <c r="D52" s="88" t="s">
        <v>172</v>
      </c>
      <c r="E52" s="88"/>
      <c r="F52" s="88"/>
      <c r="G52" s="88"/>
      <c r="H52" s="88"/>
      <c r="I52" s="89">
        <v>10</v>
      </c>
    </row>
    <row r="53" spans="2:10" ht="33.75" thickBot="1">
      <c r="B53" s="82" t="s">
        <v>241</v>
      </c>
      <c r="C53" s="26" t="s">
        <v>176</v>
      </c>
      <c r="D53" s="88" t="s">
        <v>174</v>
      </c>
      <c r="E53" s="88"/>
      <c r="F53" s="88"/>
      <c r="G53" s="88"/>
      <c r="H53" s="88"/>
      <c r="I53" s="91">
        <v>1</v>
      </c>
      <c r="J53" s="92" t="s">
        <v>177</v>
      </c>
    </row>
    <row r="54" spans="2:10" ht="33.75" thickBot="1">
      <c r="B54" s="82" t="s">
        <v>242</v>
      </c>
      <c r="C54" s="26" t="s">
        <v>178</v>
      </c>
      <c r="D54" s="88" t="s">
        <v>174</v>
      </c>
      <c r="E54" s="88"/>
      <c r="F54" s="88"/>
      <c r="G54" s="88"/>
      <c r="H54" s="88"/>
      <c r="I54" s="89">
        <v>10</v>
      </c>
    </row>
    <row r="55" spans="2:10" s="66" customFormat="1" ht="17.25" thickBot="1">
      <c r="B55" s="129" t="s">
        <v>243</v>
      </c>
      <c r="C55" s="60" t="s">
        <v>179</v>
      </c>
      <c r="D55" s="130" t="s">
        <v>180</v>
      </c>
      <c r="E55" s="130"/>
      <c r="F55" s="130"/>
      <c r="G55" s="130"/>
      <c r="H55" s="130"/>
      <c r="I55" s="91">
        <v>10</v>
      </c>
    </row>
    <row r="56" spans="2:10" ht="33" thickBot="1">
      <c r="B56" s="82" t="s">
        <v>181</v>
      </c>
      <c r="C56" s="26" t="s">
        <v>182</v>
      </c>
      <c r="D56" s="88" t="s">
        <v>183</v>
      </c>
      <c r="E56" s="88"/>
      <c r="F56" s="88"/>
      <c r="G56" s="88"/>
      <c r="H56" s="88"/>
      <c r="I56" s="89">
        <v>2.7149999999999999</v>
      </c>
    </row>
    <row r="57" spans="2:10" ht="60.75" customHeight="1">
      <c r="B57" s="190" t="s">
        <v>184</v>
      </c>
      <c r="C57" s="192" t="s">
        <v>185</v>
      </c>
      <c r="D57" s="169"/>
      <c r="E57" s="93"/>
      <c r="F57" s="93"/>
      <c r="G57" s="93"/>
      <c r="H57" s="93"/>
      <c r="I57" s="194"/>
    </row>
    <row r="58" spans="2:10" ht="17.25" hidden="1" thickBot="1">
      <c r="B58" s="191"/>
      <c r="C58" s="193"/>
      <c r="D58" s="171"/>
      <c r="E58" s="19"/>
      <c r="F58" s="19"/>
      <c r="G58" s="19"/>
      <c r="H58" s="19"/>
      <c r="I58" s="195"/>
    </row>
    <row r="59" spans="2:10" ht="17.25" thickBot="1">
      <c r="B59" s="85"/>
      <c r="C59" s="26" t="s">
        <v>186</v>
      </c>
      <c r="D59" s="88" t="s">
        <v>98</v>
      </c>
      <c r="E59" s="88"/>
      <c r="F59" s="88"/>
      <c r="G59" s="88"/>
      <c r="H59" s="88"/>
      <c r="I59" s="89">
        <v>1</v>
      </c>
    </row>
    <row r="60" spans="2:10" ht="17.25" thickBot="1">
      <c r="B60" s="85"/>
      <c r="C60" s="26" t="s">
        <v>187</v>
      </c>
      <c r="D60" s="88" t="s">
        <v>98</v>
      </c>
      <c r="E60" s="88"/>
      <c r="F60" s="88"/>
      <c r="G60" s="88"/>
      <c r="H60" s="88"/>
      <c r="I60" s="89">
        <v>0</v>
      </c>
    </row>
    <row r="61" spans="2:10" ht="17.25" thickBot="1">
      <c r="B61" s="94"/>
      <c r="C61" s="26" t="s">
        <v>188</v>
      </c>
      <c r="D61" s="88" t="s">
        <v>98</v>
      </c>
      <c r="E61" s="88"/>
      <c r="F61" s="88"/>
      <c r="G61" s="88"/>
      <c r="H61" s="88"/>
      <c r="I61" s="89">
        <v>1</v>
      </c>
    </row>
    <row r="62" spans="2:10" ht="17.25" thickBot="1">
      <c r="B62" s="85"/>
      <c r="C62" s="26" t="s">
        <v>189</v>
      </c>
      <c r="D62" s="88" t="s">
        <v>98</v>
      </c>
      <c r="E62" s="88"/>
      <c r="F62" s="88"/>
      <c r="G62" s="88"/>
      <c r="H62" s="88"/>
      <c r="I62" s="89">
        <v>2</v>
      </c>
    </row>
    <row r="63" spans="2:10" ht="17.25" thickBot="1">
      <c r="B63" s="85"/>
      <c r="C63" s="26" t="s">
        <v>190</v>
      </c>
      <c r="D63" s="88" t="s">
        <v>98</v>
      </c>
      <c r="E63" s="88"/>
      <c r="F63" s="88"/>
      <c r="G63" s="88"/>
      <c r="H63" s="88"/>
      <c r="I63" s="89">
        <v>0</v>
      </c>
    </row>
    <row r="64" spans="2:10" ht="17.25" thickBot="1">
      <c r="B64" s="85"/>
      <c r="C64" s="26" t="s">
        <v>191</v>
      </c>
      <c r="D64" s="88" t="s">
        <v>98</v>
      </c>
      <c r="E64" s="88"/>
      <c r="F64" s="88"/>
      <c r="G64" s="88"/>
      <c r="H64" s="88"/>
      <c r="I64" s="89">
        <v>1</v>
      </c>
    </row>
    <row r="65" spans="2:9" ht="17.25" thickBot="1">
      <c r="B65" s="85"/>
      <c r="C65" s="26" t="s">
        <v>192</v>
      </c>
      <c r="D65" s="88" t="s">
        <v>98</v>
      </c>
      <c r="E65" s="88"/>
      <c r="F65" s="88"/>
      <c r="G65" s="88"/>
      <c r="H65" s="88"/>
      <c r="I65" s="89">
        <v>0</v>
      </c>
    </row>
    <row r="66" spans="2:9" ht="17.25" thickBot="1">
      <c r="B66" s="85"/>
      <c r="C66" s="26" t="s">
        <v>193</v>
      </c>
      <c r="D66" s="88" t="s">
        <v>98</v>
      </c>
      <c r="E66" s="88"/>
      <c r="F66" s="88"/>
      <c r="G66" s="88"/>
      <c r="H66" s="88"/>
      <c r="I66" s="89">
        <v>1</v>
      </c>
    </row>
    <row r="67" spans="2:9" ht="17.25" thickBot="1">
      <c r="B67" s="85"/>
      <c r="C67" s="26" t="s">
        <v>194</v>
      </c>
      <c r="D67" s="88" t="s">
        <v>98</v>
      </c>
      <c r="E67" s="88"/>
      <c r="F67" s="88"/>
      <c r="G67" s="88"/>
      <c r="H67" s="88"/>
      <c r="I67" s="89">
        <v>0</v>
      </c>
    </row>
    <row r="68" spans="2:9" ht="17.25" thickBot="1">
      <c r="B68" s="85"/>
      <c r="C68" s="26" t="s">
        <v>195</v>
      </c>
      <c r="D68" s="88" t="s">
        <v>98</v>
      </c>
      <c r="E68" s="88"/>
      <c r="F68" s="88"/>
      <c r="G68" s="88"/>
      <c r="H68" s="88"/>
      <c r="I68" s="89">
        <v>2</v>
      </c>
    </row>
    <row r="69" spans="2:9" ht="17.25" thickBot="1">
      <c r="B69" s="85"/>
      <c r="C69" s="26" t="s">
        <v>196</v>
      </c>
      <c r="D69" s="88" t="s">
        <v>98</v>
      </c>
      <c r="E69" s="88"/>
      <c r="F69" s="88"/>
      <c r="G69" s="88"/>
      <c r="H69" s="88"/>
      <c r="I69" s="89">
        <v>0</v>
      </c>
    </row>
    <row r="70" spans="2:9" ht="17.25" thickBot="1">
      <c r="B70" s="85"/>
      <c r="C70" s="26" t="s">
        <v>197</v>
      </c>
      <c r="D70" s="88" t="s">
        <v>98</v>
      </c>
      <c r="E70" s="88"/>
      <c r="F70" s="88"/>
      <c r="G70" s="88"/>
      <c r="H70" s="88"/>
      <c r="I70" s="89">
        <v>1</v>
      </c>
    </row>
    <row r="71" spans="2:9" ht="17.25" thickBot="1">
      <c r="B71" s="85"/>
      <c r="C71" s="26" t="s">
        <v>198</v>
      </c>
      <c r="D71" s="88" t="s">
        <v>98</v>
      </c>
      <c r="E71" s="88"/>
      <c r="F71" s="88"/>
      <c r="G71" s="88"/>
      <c r="H71" s="88"/>
      <c r="I71" s="89">
        <v>0</v>
      </c>
    </row>
    <row r="72" spans="2:9" ht="17.25" thickBot="1">
      <c r="B72" s="85"/>
      <c r="C72" s="26" t="s">
        <v>199</v>
      </c>
      <c r="D72" s="88" t="s">
        <v>98</v>
      </c>
      <c r="E72" s="88"/>
      <c r="F72" s="88"/>
      <c r="G72" s="88"/>
      <c r="H72" s="88"/>
      <c r="I72" s="89">
        <v>0</v>
      </c>
    </row>
    <row r="73" spans="2:9" ht="17.25" thickBot="1">
      <c r="B73" s="85"/>
      <c r="C73" s="26" t="s">
        <v>200</v>
      </c>
      <c r="D73" s="88" t="s">
        <v>98</v>
      </c>
      <c r="E73" s="88"/>
      <c r="F73" s="88"/>
      <c r="G73" s="88"/>
      <c r="H73" s="88"/>
      <c r="I73" s="89">
        <v>0</v>
      </c>
    </row>
    <row r="74" spans="2:9" ht="17.25" thickBot="1">
      <c r="B74" s="85"/>
      <c r="C74" s="26" t="s">
        <v>201</v>
      </c>
      <c r="D74" s="88" t="s">
        <v>98</v>
      </c>
      <c r="E74" s="88"/>
      <c r="F74" s="88"/>
      <c r="G74" s="88"/>
      <c r="H74" s="88"/>
      <c r="I74" s="89">
        <v>1</v>
      </c>
    </row>
    <row r="75" spans="2:9" ht="116.25" thickBot="1">
      <c r="B75" s="95" t="s">
        <v>202</v>
      </c>
      <c r="C75" s="55" t="s">
        <v>203</v>
      </c>
      <c r="D75" s="88"/>
      <c r="E75" s="88"/>
      <c r="F75" s="88"/>
      <c r="G75" s="88"/>
      <c r="H75" s="88"/>
      <c r="I75" s="89"/>
    </row>
    <row r="76" spans="2:9" ht="35.25" thickBot="1">
      <c r="B76" s="85"/>
      <c r="C76" s="90" t="s">
        <v>204</v>
      </c>
      <c r="D76" s="88"/>
      <c r="E76" s="88"/>
      <c r="F76" s="88"/>
      <c r="G76" s="88"/>
      <c r="H76" s="88"/>
      <c r="I76" s="89"/>
    </row>
    <row r="77" spans="2:9" ht="17.25" thickBot="1">
      <c r="B77" s="85"/>
      <c r="C77" s="26" t="s">
        <v>205</v>
      </c>
      <c r="D77" s="96" t="s">
        <v>206</v>
      </c>
      <c r="E77" s="96">
        <v>0</v>
      </c>
      <c r="F77" s="96">
        <v>6.8</v>
      </c>
      <c r="G77" s="96"/>
      <c r="H77" s="96"/>
      <c r="I77" s="89">
        <f>E77*F77</f>
        <v>0</v>
      </c>
    </row>
    <row r="78" spans="2:9" ht="17.25" thickBot="1">
      <c r="B78" s="85"/>
      <c r="C78" s="26" t="s">
        <v>207</v>
      </c>
      <c r="D78" s="96" t="s">
        <v>206</v>
      </c>
      <c r="E78" s="96">
        <v>1</v>
      </c>
      <c r="F78" s="96">
        <v>9.2219999999999995</v>
      </c>
      <c r="G78" s="96"/>
      <c r="H78" s="96"/>
      <c r="I78" s="89">
        <f t="shared" ref="I78:I115" si="0">E78*F78</f>
        <v>9.2219999999999995</v>
      </c>
    </row>
    <row r="79" spans="2:9" ht="17.25" thickBot="1">
      <c r="B79" s="85"/>
      <c r="C79" s="26" t="s">
        <v>208</v>
      </c>
      <c r="D79" s="96" t="s">
        <v>206</v>
      </c>
      <c r="E79" s="96">
        <v>0</v>
      </c>
      <c r="F79" s="96">
        <v>11.433999999999999</v>
      </c>
      <c r="G79" s="96"/>
      <c r="H79" s="96"/>
      <c r="I79" s="89">
        <f t="shared" si="0"/>
        <v>0</v>
      </c>
    </row>
    <row r="80" spans="2:9" ht="17.25" thickBot="1">
      <c r="B80" s="85"/>
      <c r="C80" s="26" t="s">
        <v>209</v>
      </c>
      <c r="D80" s="96" t="s">
        <v>206</v>
      </c>
      <c r="E80" s="96">
        <v>0</v>
      </c>
      <c r="F80" s="96">
        <v>14.061999999999999</v>
      </c>
      <c r="G80" s="96"/>
      <c r="H80" s="96"/>
      <c r="I80" s="89">
        <f t="shared" si="0"/>
        <v>0</v>
      </c>
    </row>
    <row r="81" spans="2:9" ht="35.25" thickBot="1">
      <c r="B81" s="85"/>
      <c r="C81" s="90" t="s">
        <v>244</v>
      </c>
      <c r="D81" s="88"/>
      <c r="E81" s="88"/>
      <c r="F81" s="88"/>
      <c r="G81" s="88"/>
      <c r="H81" s="88"/>
      <c r="I81" s="89">
        <f t="shared" si="0"/>
        <v>0</v>
      </c>
    </row>
    <row r="82" spans="2:9" ht="17.25" thickBot="1">
      <c r="B82" s="85"/>
      <c r="C82" s="26" t="s">
        <v>205</v>
      </c>
      <c r="D82" s="96" t="s">
        <v>206</v>
      </c>
      <c r="E82" s="96">
        <v>0</v>
      </c>
      <c r="F82" s="96">
        <v>17.43</v>
      </c>
      <c r="G82" s="96"/>
      <c r="H82" s="96"/>
      <c r="I82" s="89">
        <f t="shared" si="0"/>
        <v>0</v>
      </c>
    </row>
    <row r="83" spans="2:9" ht="17.25" thickBot="1">
      <c r="B83" s="85"/>
      <c r="C83" s="26" t="s">
        <v>207</v>
      </c>
      <c r="D83" s="96" t="s">
        <v>206</v>
      </c>
      <c r="E83" s="96">
        <v>1</v>
      </c>
      <c r="F83" s="96">
        <v>19.542999999999999</v>
      </c>
      <c r="G83" s="96"/>
      <c r="H83" s="96"/>
      <c r="I83" s="89">
        <f t="shared" si="0"/>
        <v>19.542999999999999</v>
      </c>
    </row>
    <row r="84" spans="2:9" ht="17.25" thickBot="1">
      <c r="B84" s="85"/>
      <c r="C84" s="26" t="s">
        <v>208</v>
      </c>
      <c r="D84" s="96" t="s">
        <v>206</v>
      </c>
      <c r="E84" s="96">
        <v>0</v>
      </c>
      <c r="F84" s="96">
        <v>23.14</v>
      </c>
      <c r="G84" s="96"/>
      <c r="H84" s="96"/>
      <c r="I84" s="89">
        <f t="shared" si="0"/>
        <v>0</v>
      </c>
    </row>
    <row r="85" spans="2:9" ht="17.25" thickBot="1">
      <c r="B85" s="85"/>
      <c r="C85" s="26" t="s">
        <v>209</v>
      </c>
      <c r="D85" s="96" t="s">
        <v>206</v>
      </c>
      <c r="E85" s="96">
        <v>0</v>
      </c>
      <c r="F85" s="96">
        <v>28.52</v>
      </c>
      <c r="G85" s="96"/>
      <c r="H85" s="96"/>
      <c r="I85" s="89">
        <f t="shared" si="0"/>
        <v>0</v>
      </c>
    </row>
    <row r="86" spans="2:9" ht="35.25" thickBot="1">
      <c r="B86" s="85"/>
      <c r="C86" s="90" t="s">
        <v>245</v>
      </c>
      <c r="D86" s="88"/>
      <c r="E86" s="88"/>
      <c r="F86" s="88"/>
      <c r="G86" s="88"/>
      <c r="H86" s="88"/>
      <c r="I86" s="89">
        <f t="shared" si="0"/>
        <v>0</v>
      </c>
    </row>
    <row r="87" spans="2:9" ht="17.25" thickBot="1">
      <c r="B87" s="85"/>
      <c r="C87" s="26" t="s">
        <v>205</v>
      </c>
      <c r="D87" s="96" t="s">
        <v>206</v>
      </c>
      <c r="E87" s="96">
        <v>0</v>
      </c>
      <c r="F87" s="96">
        <v>17.43</v>
      </c>
      <c r="G87" s="96"/>
      <c r="H87" s="96"/>
      <c r="I87" s="89">
        <f t="shared" si="0"/>
        <v>0</v>
      </c>
    </row>
    <row r="88" spans="2:9" ht="17.25" thickBot="1">
      <c r="B88" s="85"/>
      <c r="C88" s="26" t="s">
        <v>207</v>
      </c>
      <c r="D88" s="96" t="s">
        <v>206</v>
      </c>
      <c r="E88" s="96">
        <v>1</v>
      </c>
      <c r="F88" s="96">
        <v>20.12</v>
      </c>
      <c r="G88" s="96"/>
      <c r="H88" s="96"/>
      <c r="I88" s="89">
        <f t="shared" si="0"/>
        <v>20.12</v>
      </c>
    </row>
    <row r="89" spans="2:9" ht="17.25" thickBot="1">
      <c r="B89" s="85"/>
      <c r="C89" s="26" t="s">
        <v>208</v>
      </c>
      <c r="D89" s="96" t="s">
        <v>206</v>
      </c>
      <c r="E89" s="96">
        <v>1</v>
      </c>
      <c r="F89" s="96">
        <v>23.14</v>
      </c>
      <c r="G89" s="96"/>
      <c r="H89" s="96"/>
      <c r="I89" s="89">
        <f t="shared" si="0"/>
        <v>23.14</v>
      </c>
    </row>
    <row r="90" spans="2:9" ht="17.25" thickBot="1">
      <c r="B90" s="85"/>
      <c r="C90" s="26" t="s">
        <v>209</v>
      </c>
      <c r="D90" s="96" t="s">
        <v>206</v>
      </c>
      <c r="E90" s="96">
        <v>0</v>
      </c>
      <c r="F90" s="96">
        <v>28.52</v>
      </c>
      <c r="G90" s="96"/>
      <c r="H90" s="96"/>
      <c r="I90" s="89">
        <f t="shared" si="0"/>
        <v>0</v>
      </c>
    </row>
    <row r="91" spans="2:9" ht="35.25" thickBot="1">
      <c r="B91" s="85"/>
      <c r="C91" s="90" t="s">
        <v>246</v>
      </c>
      <c r="D91" s="88"/>
      <c r="E91" s="88"/>
      <c r="F91" s="88"/>
      <c r="G91" s="88"/>
      <c r="H91" s="88"/>
      <c r="I91" s="89">
        <f t="shared" si="0"/>
        <v>0</v>
      </c>
    </row>
    <row r="92" spans="2:9" ht="17.25" thickBot="1">
      <c r="B92" s="85"/>
      <c r="C92" s="26" t="s">
        <v>205</v>
      </c>
      <c r="D92" s="96" t="s">
        <v>206</v>
      </c>
      <c r="E92" s="96">
        <v>0</v>
      </c>
      <c r="F92" s="96">
        <v>19.18</v>
      </c>
      <c r="G92" s="96"/>
      <c r="H92" s="96"/>
      <c r="I92" s="89">
        <f t="shared" si="0"/>
        <v>0</v>
      </c>
    </row>
    <row r="93" spans="2:9" ht="17.25" thickBot="1">
      <c r="B93" s="85"/>
      <c r="C93" s="26" t="s">
        <v>207</v>
      </c>
      <c r="D93" s="96" t="s">
        <v>206</v>
      </c>
      <c r="E93" s="96">
        <v>1</v>
      </c>
      <c r="F93" s="96">
        <v>22.074999999999999</v>
      </c>
      <c r="G93" s="96"/>
      <c r="H93" s="96"/>
      <c r="I93" s="89">
        <f t="shared" si="0"/>
        <v>22.074999999999999</v>
      </c>
    </row>
    <row r="94" spans="2:9" ht="17.25" thickBot="1">
      <c r="B94" s="85"/>
      <c r="C94" s="26" t="s">
        <v>208</v>
      </c>
      <c r="D94" s="96" t="s">
        <v>206</v>
      </c>
      <c r="E94" s="96">
        <v>0</v>
      </c>
      <c r="F94" s="96">
        <v>26.751000000000001</v>
      </c>
      <c r="G94" s="96"/>
      <c r="H94" s="96"/>
      <c r="I94" s="89">
        <f t="shared" si="0"/>
        <v>0</v>
      </c>
    </row>
    <row r="95" spans="2:9" ht="17.25" thickBot="1">
      <c r="B95" s="85"/>
      <c r="C95" s="26" t="s">
        <v>209</v>
      </c>
      <c r="D95" s="96" t="s">
        <v>206</v>
      </c>
      <c r="E95" s="96">
        <v>0</v>
      </c>
      <c r="F95" s="96">
        <v>33.551000000000002</v>
      </c>
      <c r="G95" s="96"/>
      <c r="H95" s="96"/>
      <c r="I95" s="89">
        <f t="shared" si="0"/>
        <v>0</v>
      </c>
    </row>
    <row r="96" spans="2:9" ht="35.25" thickBot="1">
      <c r="B96" s="94"/>
      <c r="C96" s="90" t="s">
        <v>247</v>
      </c>
      <c r="D96" s="88"/>
      <c r="E96" s="88"/>
      <c r="F96" s="88"/>
      <c r="G96" s="88"/>
      <c r="H96" s="88"/>
      <c r="I96" s="89">
        <f t="shared" si="0"/>
        <v>0</v>
      </c>
    </row>
    <row r="97" spans="2:9" ht="17.25" thickBot="1">
      <c r="B97" s="85"/>
      <c r="C97" s="26" t="s">
        <v>205</v>
      </c>
      <c r="D97" s="96" t="s">
        <v>206</v>
      </c>
      <c r="E97" s="96">
        <v>0</v>
      </c>
      <c r="F97" s="96">
        <v>23.88</v>
      </c>
      <c r="G97" s="96"/>
      <c r="H97" s="96"/>
      <c r="I97" s="89">
        <f t="shared" si="0"/>
        <v>0</v>
      </c>
    </row>
    <row r="98" spans="2:9" ht="17.25" thickBot="1">
      <c r="B98" s="85"/>
      <c r="C98" s="26" t="s">
        <v>207</v>
      </c>
      <c r="D98" s="96" t="s">
        <v>206</v>
      </c>
      <c r="E98" s="96">
        <v>2</v>
      </c>
      <c r="F98" s="96">
        <v>29.004000000000001</v>
      </c>
      <c r="G98" s="96"/>
      <c r="H98" s="96"/>
      <c r="I98" s="89">
        <f t="shared" si="0"/>
        <v>58.008000000000003</v>
      </c>
    </row>
    <row r="99" spans="2:9" ht="17.25" thickBot="1">
      <c r="B99" s="85"/>
      <c r="C99" s="26" t="s">
        <v>208</v>
      </c>
      <c r="D99" s="96" t="s">
        <v>206</v>
      </c>
      <c r="E99" s="96">
        <v>0</v>
      </c>
      <c r="F99" s="96">
        <v>35.131999999999998</v>
      </c>
      <c r="G99" s="96"/>
      <c r="H99" s="96"/>
      <c r="I99" s="89">
        <f t="shared" si="0"/>
        <v>0</v>
      </c>
    </row>
    <row r="100" spans="2:9" ht="17.25" thickBot="1">
      <c r="B100" s="85"/>
      <c r="C100" s="26" t="s">
        <v>209</v>
      </c>
      <c r="D100" s="96" t="s">
        <v>206</v>
      </c>
      <c r="E100" s="96">
        <v>0</v>
      </c>
      <c r="F100" s="96">
        <v>43.908000000000001</v>
      </c>
      <c r="G100" s="96"/>
      <c r="H100" s="96"/>
      <c r="I100" s="89">
        <f t="shared" si="0"/>
        <v>0</v>
      </c>
    </row>
    <row r="101" spans="2:9" ht="35.25" thickBot="1">
      <c r="B101" s="85"/>
      <c r="C101" s="90" t="s">
        <v>248</v>
      </c>
      <c r="D101" s="88"/>
      <c r="E101" s="88"/>
      <c r="F101" s="88"/>
      <c r="G101" s="88"/>
      <c r="H101" s="88"/>
      <c r="I101" s="89">
        <f t="shared" si="0"/>
        <v>0</v>
      </c>
    </row>
    <row r="102" spans="2:9" ht="17.25" thickBot="1">
      <c r="B102" s="85"/>
      <c r="C102" s="26" t="s">
        <v>210</v>
      </c>
      <c r="D102" s="96" t="s">
        <v>206</v>
      </c>
      <c r="E102" s="96">
        <v>0</v>
      </c>
      <c r="F102" s="96">
        <v>23.88</v>
      </c>
      <c r="G102" s="96"/>
      <c r="H102" s="96"/>
      <c r="I102" s="89">
        <f t="shared" si="0"/>
        <v>0</v>
      </c>
    </row>
    <row r="103" spans="2:9" ht="17.25" thickBot="1">
      <c r="B103" s="85"/>
      <c r="C103" s="26" t="s">
        <v>211</v>
      </c>
      <c r="D103" s="96" t="s">
        <v>206</v>
      </c>
      <c r="E103" s="96">
        <v>1</v>
      </c>
      <c r="F103" s="96">
        <v>31.344999999999999</v>
      </c>
      <c r="G103" s="96"/>
      <c r="H103" s="96"/>
      <c r="I103" s="89">
        <f t="shared" si="0"/>
        <v>31.344999999999999</v>
      </c>
    </row>
    <row r="104" spans="2:9" ht="17.25" thickBot="1">
      <c r="B104" s="85"/>
      <c r="C104" s="26" t="s">
        <v>208</v>
      </c>
      <c r="D104" s="96" t="s">
        <v>206</v>
      </c>
      <c r="E104" s="96">
        <v>0</v>
      </c>
      <c r="F104" s="96">
        <v>37.472999999999999</v>
      </c>
      <c r="G104" s="96"/>
      <c r="H104" s="96"/>
      <c r="I104" s="89">
        <f t="shared" si="0"/>
        <v>0</v>
      </c>
    </row>
    <row r="105" spans="2:9" ht="17.25" thickBot="1">
      <c r="B105" s="85"/>
      <c r="C105" s="26" t="s">
        <v>209</v>
      </c>
      <c r="D105" s="96" t="s">
        <v>206</v>
      </c>
      <c r="E105" s="96">
        <v>0</v>
      </c>
      <c r="F105" s="96">
        <v>46.249000000000002</v>
      </c>
      <c r="G105" s="96"/>
      <c r="H105" s="96"/>
      <c r="I105" s="89">
        <f t="shared" si="0"/>
        <v>0</v>
      </c>
    </row>
    <row r="106" spans="2:9" ht="35.25" thickBot="1">
      <c r="B106" s="85"/>
      <c r="C106" s="90" t="s">
        <v>249</v>
      </c>
      <c r="D106" s="88"/>
      <c r="E106" s="88"/>
      <c r="F106" s="88"/>
      <c r="G106" s="88"/>
      <c r="H106" s="88"/>
      <c r="I106" s="89">
        <f t="shared" si="0"/>
        <v>0</v>
      </c>
    </row>
    <row r="107" spans="2:9" ht="17.25" thickBot="1">
      <c r="B107" s="85"/>
      <c r="C107" s="26" t="s">
        <v>212</v>
      </c>
      <c r="D107" s="96" t="s">
        <v>206</v>
      </c>
      <c r="E107" s="96">
        <v>0</v>
      </c>
      <c r="F107" s="96">
        <v>23.88</v>
      </c>
      <c r="G107" s="96"/>
      <c r="H107" s="96"/>
      <c r="I107" s="89">
        <f t="shared" si="0"/>
        <v>0</v>
      </c>
    </row>
    <row r="108" spans="2:9" ht="17.25" thickBot="1">
      <c r="B108" s="85"/>
      <c r="C108" s="26" t="s">
        <v>213</v>
      </c>
      <c r="D108" s="96" t="s">
        <v>206</v>
      </c>
      <c r="E108" s="96">
        <v>1</v>
      </c>
      <c r="F108" s="96">
        <v>33.119999999999997</v>
      </c>
      <c r="G108" s="96"/>
      <c r="H108" s="96"/>
      <c r="I108" s="89">
        <f t="shared" si="0"/>
        <v>33.119999999999997</v>
      </c>
    </row>
    <row r="109" spans="2:9" ht="17.25" thickBot="1">
      <c r="B109" s="85"/>
      <c r="C109" s="26" t="s">
        <v>214</v>
      </c>
      <c r="D109" s="96" t="s">
        <v>206</v>
      </c>
      <c r="E109" s="96">
        <v>0</v>
      </c>
      <c r="F109" s="96">
        <v>38.33</v>
      </c>
      <c r="G109" s="96"/>
      <c r="H109" s="96"/>
      <c r="I109" s="89">
        <f t="shared" si="0"/>
        <v>0</v>
      </c>
    </row>
    <row r="110" spans="2:9" ht="17.25" thickBot="1">
      <c r="B110" s="85"/>
      <c r="C110" s="26" t="s">
        <v>215</v>
      </c>
      <c r="D110" s="96" t="s">
        <v>206</v>
      </c>
      <c r="E110" s="96">
        <v>0</v>
      </c>
      <c r="F110" s="96">
        <v>48.529000000000003</v>
      </c>
      <c r="G110" s="96"/>
      <c r="H110" s="96"/>
      <c r="I110" s="89">
        <f t="shared" si="0"/>
        <v>0</v>
      </c>
    </row>
    <row r="111" spans="2:9" ht="35.25" thickBot="1">
      <c r="B111" s="85"/>
      <c r="C111" s="90" t="s">
        <v>250</v>
      </c>
      <c r="D111" s="88"/>
      <c r="E111" s="88"/>
      <c r="F111" s="88"/>
      <c r="G111" s="88"/>
      <c r="H111" s="88"/>
      <c r="I111" s="89">
        <f t="shared" si="0"/>
        <v>0</v>
      </c>
    </row>
    <row r="112" spans="2:9" ht="17.25" thickBot="1">
      <c r="B112" s="85"/>
      <c r="C112" s="26" t="s">
        <v>212</v>
      </c>
      <c r="D112" s="96" t="s">
        <v>206</v>
      </c>
      <c r="E112" s="96">
        <v>0</v>
      </c>
      <c r="F112" s="96">
        <v>23.88</v>
      </c>
      <c r="G112" s="96"/>
      <c r="H112" s="96"/>
      <c r="I112" s="89">
        <f t="shared" si="0"/>
        <v>0</v>
      </c>
    </row>
    <row r="113" spans="2:9" ht="17.25" thickBot="1">
      <c r="B113" s="85"/>
      <c r="C113" s="26" t="s">
        <v>213</v>
      </c>
      <c r="D113" s="96" t="s">
        <v>206</v>
      </c>
      <c r="E113" s="96">
        <v>1</v>
      </c>
      <c r="F113" s="96">
        <v>33.119999999999997</v>
      </c>
      <c r="G113" s="96"/>
      <c r="H113" s="96"/>
      <c r="I113" s="89">
        <f t="shared" si="0"/>
        <v>33.119999999999997</v>
      </c>
    </row>
    <row r="114" spans="2:9" ht="17.25" thickBot="1">
      <c r="B114" s="85"/>
      <c r="C114" s="26" t="s">
        <v>214</v>
      </c>
      <c r="D114" s="96" t="s">
        <v>206</v>
      </c>
      <c r="E114" s="96">
        <v>0</v>
      </c>
      <c r="F114" s="96">
        <v>38.33</v>
      </c>
      <c r="G114" s="96"/>
      <c r="H114" s="96"/>
      <c r="I114" s="89">
        <f t="shared" si="0"/>
        <v>0</v>
      </c>
    </row>
    <row r="115" spans="2:9" ht="16.5">
      <c r="B115" s="97"/>
      <c r="C115" s="36" t="s">
        <v>215</v>
      </c>
      <c r="D115" s="98" t="s">
        <v>206</v>
      </c>
      <c r="E115" s="98">
        <v>0</v>
      </c>
      <c r="F115" s="98">
        <v>48.69</v>
      </c>
      <c r="G115" s="98"/>
      <c r="H115" s="98"/>
      <c r="I115" s="99">
        <f t="shared" si="0"/>
        <v>0</v>
      </c>
    </row>
    <row r="116" spans="2:9">
      <c r="B116" s="78" t="s">
        <v>251</v>
      </c>
      <c r="C116" s="100" t="s">
        <v>216</v>
      </c>
      <c r="D116" s="101"/>
      <c r="E116" s="102"/>
      <c r="F116" s="102"/>
      <c r="G116" s="102"/>
      <c r="H116" s="102"/>
      <c r="I116" s="103"/>
    </row>
    <row r="117" spans="2:9" ht="16.5">
      <c r="B117" s="78" t="s">
        <v>252</v>
      </c>
      <c r="C117" s="104" t="s">
        <v>217</v>
      </c>
      <c r="D117" s="101"/>
      <c r="E117" s="102"/>
      <c r="F117" s="102"/>
      <c r="G117" s="102"/>
      <c r="H117" s="102"/>
      <c r="I117" s="103"/>
    </row>
    <row r="118" spans="2:9" ht="115.5">
      <c r="B118" s="78"/>
      <c r="C118" s="105" t="s">
        <v>218</v>
      </c>
      <c r="D118" s="101" t="s">
        <v>165</v>
      </c>
      <c r="E118" s="102"/>
      <c r="F118" s="102"/>
      <c r="G118" s="102"/>
      <c r="H118" s="102"/>
      <c r="I118" s="103">
        <v>2.7149999999999999</v>
      </c>
    </row>
    <row r="119" spans="2:9" ht="132">
      <c r="B119" s="78"/>
      <c r="C119" s="106" t="s">
        <v>219</v>
      </c>
      <c r="D119" s="101" t="s">
        <v>220</v>
      </c>
      <c r="E119" s="102"/>
      <c r="F119" s="102"/>
      <c r="G119" s="102"/>
      <c r="H119" s="102"/>
      <c r="I119" s="103">
        <v>1</v>
      </c>
    </row>
    <row r="120" spans="2:9" ht="16.5">
      <c r="B120" s="78"/>
      <c r="C120" s="107" t="s">
        <v>221</v>
      </c>
      <c r="D120" s="108" t="s">
        <v>222</v>
      </c>
      <c r="E120" s="102"/>
      <c r="F120" s="102"/>
      <c r="G120" s="102"/>
      <c r="H120" s="102"/>
      <c r="I120" s="103">
        <v>1</v>
      </c>
    </row>
    <row r="121" spans="2:9" ht="16.5">
      <c r="B121" s="78" t="s">
        <v>253</v>
      </c>
      <c r="C121" s="109" t="s">
        <v>223</v>
      </c>
      <c r="D121" s="108"/>
      <c r="E121" s="102"/>
      <c r="F121" s="102"/>
      <c r="G121" s="102"/>
      <c r="H121" s="102"/>
      <c r="I121" s="103"/>
    </row>
    <row r="122" spans="2:9" ht="33">
      <c r="B122" s="78"/>
      <c r="C122" s="110" t="s">
        <v>224</v>
      </c>
      <c r="D122" s="108" t="s">
        <v>222</v>
      </c>
      <c r="E122" s="102"/>
      <c r="F122" s="102"/>
      <c r="G122" s="102"/>
      <c r="H122" s="102"/>
      <c r="I122" s="103">
        <v>1</v>
      </c>
    </row>
    <row r="123" spans="2:9" ht="16.5">
      <c r="B123" s="78" t="s">
        <v>254</v>
      </c>
      <c r="C123" s="111" t="s">
        <v>225</v>
      </c>
      <c r="D123" s="108"/>
      <c r="E123" s="102"/>
      <c r="F123" s="102"/>
      <c r="G123" s="102"/>
      <c r="H123" s="102"/>
      <c r="I123" s="103"/>
    </row>
    <row r="124" spans="2:9" ht="33">
      <c r="B124" s="78"/>
      <c r="C124" s="107" t="s">
        <v>226</v>
      </c>
      <c r="D124" s="108" t="s">
        <v>227</v>
      </c>
      <c r="E124" s="102"/>
      <c r="F124" s="102"/>
      <c r="G124" s="102"/>
      <c r="H124" s="102"/>
      <c r="I124" s="103">
        <v>1</v>
      </c>
    </row>
    <row r="125" spans="2:9" ht="148.5">
      <c r="B125" s="78"/>
      <c r="C125" s="112" t="s">
        <v>228</v>
      </c>
      <c r="D125" s="113" t="s">
        <v>54</v>
      </c>
      <c r="E125" s="102"/>
      <c r="F125" s="102"/>
      <c r="G125" s="102"/>
      <c r="H125" s="102"/>
      <c r="I125" s="103">
        <v>1</v>
      </c>
    </row>
    <row r="126" spans="2:9" ht="16.5">
      <c r="B126" s="78"/>
      <c r="C126" s="112"/>
      <c r="D126" s="101"/>
      <c r="E126" s="102"/>
      <c r="F126" s="102"/>
      <c r="G126" s="102"/>
      <c r="H126" s="102"/>
      <c r="I126" s="103"/>
    </row>
    <row r="127" spans="2:9" ht="16.5">
      <c r="B127" s="78" t="s">
        <v>255</v>
      </c>
      <c r="C127" s="116" t="s">
        <v>229</v>
      </c>
      <c r="D127" s="115" t="s">
        <v>172</v>
      </c>
      <c r="E127" s="102"/>
      <c r="F127" s="102"/>
      <c r="G127" s="102"/>
      <c r="H127" s="102"/>
      <c r="I127" s="103">
        <v>9</v>
      </c>
    </row>
    <row r="128" spans="2:9" ht="33">
      <c r="B128" s="78" t="s">
        <v>256</v>
      </c>
      <c r="C128" s="116" t="s">
        <v>230</v>
      </c>
      <c r="D128" s="115"/>
      <c r="E128" s="102"/>
      <c r="F128" s="102"/>
      <c r="G128" s="102"/>
      <c r="H128" s="102"/>
      <c r="I128" s="103"/>
    </row>
    <row r="129" spans="2:9" ht="16.5">
      <c r="B129" s="78"/>
      <c r="C129" s="114" t="s">
        <v>136</v>
      </c>
      <c r="D129" s="115" t="s">
        <v>172</v>
      </c>
      <c r="E129" s="102"/>
      <c r="F129" s="102"/>
      <c r="G129" s="102"/>
      <c r="H129" s="102"/>
      <c r="I129" s="103">
        <v>10</v>
      </c>
    </row>
    <row r="130" spans="2:9" ht="16.5">
      <c r="B130" s="78"/>
      <c r="C130" s="114" t="s">
        <v>137</v>
      </c>
      <c r="D130" s="115" t="s">
        <v>172</v>
      </c>
      <c r="E130" s="102"/>
      <c r="F130" s="102"/>
      <c r="G130" s="102"/>
      <c r="H130" s="102"/>
      <c r="I130" s="103"/>
    </row>
    <row r="131" spans="2:9" ht="16.5">
      <c r="B131" s="78"/>
      <c r="C131" s="117"/>
      <c r="D131" s="117"/>
      <c r="E131" s="102"/>
      <c r="F131" s="102"/>
      <c r="G131" s="102"/>
      <c r="H131" s="102"/>
      <c r="I131" s="103"/>
    </row>
    <row r="132" spans="2:9">
      <c r="B132" s="78"/>
      <c r="C132" s="102"/>
      <c r="D132" s="102"/>
      <c r="E132" s="102"/>
      <c r="F132" s="102"/>
      <c r="G132" s="102"/>
      <c r="H132" s="102"/>
      <c r="I132" s="103"/>
    </row>
  </sheetData>
  <mergeCells count="13">
    <mergeCell ref="H2:H4"/>
    <mergeCell ref="I2:I4"/>
    <mergeCell ref="B26:B46"/>
    <mergeCell ref="B57:B58"/>
    <mergeCell ref="C57:C58"/>
    <mergeCell ref="D57:D58"/>
    <mergeCell ref="I57:I58"/>
    <mergeCell ref="B2:B4"/>
    <mergeCell ref="C2:C4"/>
    <mergeCell ref="D2:D4"/>
    <mergeCell ref="E2:E4"/>
    <mergeCell ref="F2:F4"/>
    <mergeCell ref="G2: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ANNEXURE XII_TS</vt:lpstr>
      <vt:lpstr>ANNEXURE IX_SUPPLY</vt:lpstr>
      <vt:lpstr>ANNEXURE X_ERECTION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bedan</dc:creator>
  <cp:lastModifiedBy>Dipayan_C</cp:lastModifiedBy>
  <dcterms:created xsi:type="dcterms:W3CDTF">2020-02-15T10:08:51Z</dcterms:created>
  <dcterms:modified xsi:type="dcterms:W3CDTF">2020-03-24T09:33:56Z</dcterms:modified>
</cp:coreProperties>
</file>